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embeddings/oleObject5.bin" ContentType="application/vnd.openxmlformats-officedocument.oleObject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embeddings/oleObject6.bin" ContentType="application/vnd.openxmlformats-officedocument.oleObject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ACADIS 19-12-2020\LABORATORIO 19-12-2020\"/>
    </mc:Choice>
  </mc:AlternateContent>
  <bookViews>
    <workbookView minimized="1" xWindow="120" yWindow="552" windowWidth="15180" windowHeight="5868" tabRatio="596" activeTab="5"/>
  </bookViews>
  <sheets>
    <sheet name="Dati" sheetId="1" r:id="rId1"/>
    <sheet name="AA" sheetId="5" r:id="rId2"/>
    <sheet name="Competenza" sheetId="4" r:id="rId3"/>
    <sheet name="Bozza Mod. A" sheetId="3" r:id="rId4"/>
    <sheet name="Z01" sheetId="6" r:id="rId5"/>
    <sheet name="AA CONSUNTIVO" sheetId="7" r:id="rId6"/>
  </sheets>
  <definedNames>
    <definedName name="_Fill" hidden="1">#REF!</definedName>
    <definedName name="_xlnm.Print_Area" localSheetId="1">AA!$A$1:$P$107</definedName>
    <definedName name="_xlnm.Print_Area" localSheetId="3">'Bozza Mod. A'!$A$1:$D$124</definedName>
    <definedName name="_xlnm.Print_Area" localSheetId="2">Competenza!$A$2:$H$156</definedName>
    <definedName name="_xlnm.Print_Area" localSheetId="0">Dati!$A$1:$E$87</definedName>
    <definedName name="_xlnm.Print_Area" localSheetId="4">'Z01'!$A$1:$H$32</definedName>
    <definedName name="_xlnm.Print_Area">#REF!</definedName>
    <definedName name="compl">#REF!</definedName>
  </definedNames>
  <calcPr calcId="152511"/>
</workbook>
</file>

<file path=xl/calcChain.xml><?xml version="1.0" encoding="utf-8"?>
<calcChain xmlns="http://schemas.openxmlformats.org/spreadsheetml/2006/main">
  <c r="G71" i="4" l="1"/>
  <c r="G74" i="4"/>
  <c r="G75" i="4"/>
  <c r="G73" i="4"/>
  <c r="G72" i="4"/>
  <c r="E76" i="4"/>
  <c r="G68" i="4"/>
  <c r="G64" i="4"/>
  <c r="K32" i="7"/>
  <c r="K29" i="7"/>
  <c r="K22" i="7"/>
  <c r="K33" i="7" l="1"/>
  <c r="C13" i="5"/>
  <c r="D11" i="5"/>
  <c r="L7" i="5"/>
  <c r="I7" i="5"/>
  <c r="I6" i="5"/>
  <c r="L6" i="5" s="1"/>
  <c r="L38" i="5" s="1"/>
  <c r="D5" i="5"/>
  <c r="B44" i="7"/>
  <c r="B45" i="7" s="1"/>
  <c r="C39" i="7" s="1"/>
  <c r="H15" i="7"/>
  <c r="K15" i="7" s="1"/>
  <c r="B37" i="7"/>
  <c r="C37" i="7" s="1"/>
  <c r="B36" i="7"/>
  <c r="B38" i="7" s="1"/>
  <c r="H34" i="7"/>
  <c r="K34" i="7" s="1"/>
  <c r="C33" i="7"/>
  <c r="G33" i="7" s="1"/>
  <c r="H31" i="7"/>
  <c r="K31" i="7" s="1"/>
  <c r="H28" i="7"/>
  <c r="C28" i="7" s="1"/>
  <c r="G28" i="7" s="1"/>
  <c r="H27" i="7"/>
  <c r="C27" i="7" s="1"/>
  <c r="G27" i="7" s="1"/>
  <c r="H24" i="7"/>
  <c r="C23" i="7"/>
  <c r="G23" i="7" s="1"/>
  <c r="C22" i="7"/>
  <c r="G22" i="7" s="1"/>
  <c r="H21" i="7"/>
  <c r="K21" i="7" s="1"/>
  <c r="H20" i="7"/>
  <c r="K20" i="7" s="1"/>
  <c r="C18" i="7"/>
  <c r="G18" i="7" s="1"/>
  <c r="C12" i="7"/>
  <c r="H11" i="7"/>
  <c r="K11" i="7" s="1"/>
  <c r="H9" i="7"/>
  <c r="K9" i="7" s="1"/>
  <c r="H7" i="7"/>
  <c r="K7" i="7" s="1"/>
  <c r="H6" i="7"/>
  <c r="K6" i="7" s="1"/>
  <c r="H3" i="7"/>
  <c r="K3" i="7" s="1"/>
  <c r="C8" i="7" l="1"/>
  <c r="G8" i="7" s="1"/>
  <c r="B40" i="7"/>
  <c r="C20" i="7"/>
  <c r="G20" i="7" s="1"/>
  <c r="C24" i="7"/>
  <c r="G24" i="7" s="1"/>
  <c r="K24" i="7"/>
  <c r="C15" i="7"/>
  <c r="G15" i="7" s="1"/>
  <c r="C31" i="7"/>
  <c r="K28" i="7"/>
  <c r="C3" i="7"/>
  <c r="H38" i="7"/>
  <c r="G41" i="7" s="1"/>
  <c r="B41" i="7"/>
  <c r="E62" i="5"/>
  <c r="G62" i="5" s="1"/>
  <c r="D22" i="5"/>
  <c r="D27" i="5"/>
  <c r="D24" i="5"/>
  <c r="G64" i="5"/>
  <c r="I36" i="4"/>
  <c r="I34" i="4"/>
  <c r="I26" i="4"/>
  <c r="O60" i="5"/>
  <c r="O44" i="5"/>
  <c r="O45" i="5"/>
  <c r="G59" i="5"/>
  <c r="O59" i="5" s="1"/>
  <c r="G61" i="5"/>
  <c r="O61" i="5" s="1"/>
  <c r="G63" i="5"/>
  <c r="O63" i="5" s="1"/>
  <c r="E56" i="5"/>
  <c r="D23" i="5"/>
  <c r="G3" i="7" l="1"/>
  <c r="C36" i="7"/>
  <c r="C38" i="7" s="1"/>
  <c r="C40" i="7" s="1"/>
  <c r="C42" i="7" s="1"/>
  <c r="C44" i="7" s="1"/>
  <c r="C45" i="7" s="1"/>
  <c r="G5" i="7"/>
  <c r="O62" i="5"/>
  <c r="O33" i="5"/>
  <c r="P33" i="5" s="1"/>
  <c r="G31" i="5"/>
  <c r="O31" i="5" s="1"/>
  <c r="P31" i="5" s="1"/>
  <c r="O16" i="5"/>
  <c r="P16" i="5" s="1"/>
  <c r="E21" i="1"/>
  <c r="O74" i="5" l="1"/>
  <c r="A74" i="5"/>
  <c r="G58" i="5"/>
  <c r="O58" i="5" s="1"/>
  <c r="G57" i="5"/>
  <c r="O57" i="5" s="1"/>
  <c r="G56" i="5"/>
  <c r="O56" i="5" s="1"/>
  <c r="O27" i="5"/>
  <c r="P27" i="5" s="1"/>
  <c r="O26" i="5"/>
  <c r="P26" i="5" s="1"/>
  <c r="G55" i="5"/>
  <c r="O55" i="5" s="1"/>
  <c r="O25" i="5"/>
  <c r="P25" i="5" s="1"/>
  <c r="G54" i="5"/>
  <c r="O54" i="5" s="1"/>
  <c r="O24" i="5"/>
  <c r="P24" i="5" s="1"/>
  <c r="G53" i="5"/>
  <c r="O53" i="5" s="1"/>
  <c r="O23" i="5"/>
  <c r="P23" i="5" s="1"/>
  <c r="G52" i="5"/>
  <c r="O52" i="5" s="1"/>
  <c r="O22" i="5"/>
  <c r="P22" i="5" s="1"/>
  <c r="O21" i="5"/>
  <c r="P21" i="5" s="1"/>
  <c r="G47" i="5"/>
  <c r="O47" i="5" s="1"/>
  <c r="G46" i="5"/>
  <c r="O46" i="5" s="1"/>
  <c r="I55" i="4"/>
  <c r="I54" i="4"/>
  <c r="G69" i="4"/>
  <c r="G62" i="4"/>
  <c r="G60" i="4"/>
  <c r="G61" i="4"/>
  <c r="G70" i="4" l="1"/>
  <c r="I8" i="4"/>
  <c r="A110" i="5" l="1"/>
  <c r="A1" i="5"/>
  <c r="A86" i="4"/>
  <c r="A95" i="5"/>
  <c r="A85" i="5"/>
  <c r="G59" i="4"/>
  <c r="D26" i="3" s="1"/>
  <c r="G51" i="5"/>
  <c r="O51" i="5" s="1"/>
  <c r="P51" i="5" s="1"/>
  <c r="G50" i="5"/>
  <c r="O50" i="5" s="1"/>
  <c r="G49" i="5"/>
  <c r="O49" i="5" s="1"/>
  <c r="G48" i="5"/>
  <c r="O48" i="5" s="1"/>
  <c r="O43" i="5"/>
  <c r="O11" i="5"/>
  <c r="P11" i="5" s="1"/>
  <c r="O5" i="5"/>
  <c r="P5" i="5" s="1"/>
  <c r="C111" i="3"/>
  <c r="C110" i="3"/>
  <c r="C109" i="3"/>
  <c r="C108" i="3"/>
  <c r="C107" i="3"/>
  <c r="C106" i="3"/>
  <c r="C105" i="3"/>
  <c r="C104" i="3"/>
  <c r="C103" i="3"/>
  <c r="C102" i="3"/>
  <c r="B152" i="4"/>
  <c r="B151" i="4"/>
  <c r="B150" i="4"/>
  <c r="B149" i="4"/>
  <c r="B148" i="4"/>
  <c r="B147" i="4"/>
  <c r="B146" i="4"/>
  <c r="B145" i="4"/>
  <c r="B144" i="4"/>
  <c r="B143" i="4"/>
  <c r="D175" i="5"/>
  <c r="E175" i="5" s="1"/>
  <c r="D152" i="4" s="1"/>
  <c r="D174" i="5"/>
  <c r="E174" i="5" s="1"/>
  <c r="D151" i="4" s="1"/>
  <c r="D173" i="5"/>
  <c r="E173" i="5" s="1"/>
  <c r="D150" i="4" s="1"/>
  <c r="D172" i="5"/>
  <c r="B108" i="3" s="1"/>
  <c r="D171" i="5"/>
  <c r="E171" i="5" s="1"/>
  <c r="D148" i="4" s="1"/>
  <c r="D170" i="5"/>
  <c r="E170" i="5" s="1"/>
  <c r="D147" i="4" s="1"/>
  <c r="D169" i="5"/>
  <c r="E169" i="5" s="1"/>
  <c r="D146" i="4" s="1"/>
  <c r="D168" i="5"/>
  <c r="E168" i="5" s="1"/>
  <c r="D145" i="4" s="1"/>
  <c r="D167" i="5"/>
  <c r="B103" i="3" s="1"/>
  <c r="D166" i="5"/>
  <c r="E166" i="5" s="1"/>
  <c r="D143" i="4" s="1"/>
  <c r="J86" i="1"/>
  <c r="J85" i="1"/>
  <c r="J84" i="1"/>
  <c r="J83" i="1"/>
  <c r="J82" i="1"/>
  <c r="J81" i="1"/>
  <c r="J80" i="1"/>
  <c r="J79" i="1"/>
  <c r="J78" i="1"/>
  <c r="J77" i="1"/>
  <c r="B111" i="3"/>
  <c r="G120" i="5"/>
  <c r="G131" i="5" s="1"/>
  <c r="F104" i="5"/>
  <c r="E104" i="5"/>
  <c r="D104" i="5"/>
  <c r="O99" i="5"/>
  <c r="P99" i="5" s="1"/>
  <c r="O95" i="5"/>
  <c r="P95" i="5" s="1"/>
  <c r="O89" i="5"/>
  <c r="P89" i="5" s="1"/>
  <c r="O85" i="5"/>
  <c r="P85" i="5" s="1"/>
  <c r="O79" i="5"/>
  <c r="P79" i="5" s="1"/>
  <c r="P74" i="5"/>
  <c r="G103" i="5"/>
  <c r="O39" i="5"/>
  <c r="P39" i="5" s="1"/>
  <c r="O35" i="5"/>
  <c r="P35" i="5" s="1"/>
  <c r="O19" i="5"/>
  <c r="P19" i="5" s="1"/>
  <c r="O15" i="5"/>
  <c r="P15" i="5" s="1"/>
  <c r="G14" i="5"/>
  <c r="D40" i="5"/>
  <c r="A106" i="5" s="1"/>
  <c r="E71" i="5"/>
  <c r="D106" i="5" s="1"/>
  <c r="D7" i="3" s="1"/>
  <c r="J87" i="1"/>
  <c r="D105" i="5"/>
  <c r="J30" i="1"/>
  <c r="J31" i="1"/>
  <c r="J32" i="1"/>
  <c r="J33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37" i="1"/>
  <c r="B12" i="1"/>
  <c r="B22" i="1"/>
  <c r="J36" i="1"/>
  <c r="J35" i="1"/>
  <c r="J34" i="1"/>
  <c r="J29" i="1"/>
  <c r="J28" i="1"/>
  <c r="J27" i="1"/>
  <c r="B24" i="1"/>
  <c r="B23" i="1"/>
  <c r="B21" i="1"/>
  <c r="I23" i="6"/>
  <c r="G23" i="6"/>
  <c r="I27" i="6"/>
  <c r="I25" i="6"/>
  <c r="I21" i="6"/>
  <c r="I18" i="6"/>
  <c r="G27" i="6"/>
  <c r="G26" i="6"/>
  <c r="G25" i="6"/>
  <c r="I5" i="6"/>
  <c r="D15" i="6"/>
  <c r="D10" i="6"/>
  <c r="D5" i="6"/>
  <c r="G3" i="6"/>
  <c r="G4" i="6"/>
  <c r="C4" i="6"/>
  <c r="A105" i="5"/>
  <c r="E107" i="5"/>
  <c r="C1" i="1"/>
  <c r="J25" i="1" s="1"/>
  <c r="B26" i="1"/>
  <c r="K15" i="1"/>
  <c r="K14" i="1"/>
  <c r="K16" i="1"/>
  <c r="H12" i="1"/>
  <c r="G14" i="1"/>
  <c r="H14" i="1" s="1"/>
  <c r="J34" i="6"/>
  <c r="I1" i="6"/>
  <c r="H1" i="6"/>
  <c r="F1" i="3"/>
  <c r="E1" i="3"/>
  <c r="F125" i="3"/>
  <c r="I156" i="4"/>
  <c r="J1" i="4"/>
  <c r="I1" i="4"/>
  <c r="P178" i="5"/>
  <c r="Q1" i="5"/>
  <c r="P1" i="5"/>
  <c r="C94" i="3"/>
  <c r="B135" i="4"/>
  <c r="D158" i="5"/>
  <c r="E158" i="5" s="1"/>
  <c r="D135" i="4" s="1"/>
  <c r="J14" i="1"/>
  <c r="O66" i="5"/>
  <c r="P66" i="5" s="1"/>
  <c r="G84" i="4"/>
  <c r="I81" i="4" s="1"/>
  <c r="B139" i="4"/>
  <c r="B138" i="4"/>
  <c r="B137" i="4"/>
  <c r="G12" i="6"/>
  <c r="G11" i="6"/>
  <c r="G7" i="6"/>
  <c r="C100" i="3"/>
  <c r="B141" i="4"/>
  <c r="D164" i="5"/>
  <c r="E164" i="5" s="1"/>
  <c r="D141" i="4" s="1"/>
  <c r="O70" i="5"/>
  <c r="P70" i="5" s="1"/>
  <c r="O69" i="5"/>
  <c r="P69" i="5" s="1"/>
  <c r="O68" i="5"/>
  <c r="P68" i="5" s="1"/>
  <c r="O67" i="5"/>
  <c r="P67" i="5" s="1"/>
  <c r="O65" i="5"/>
  <c r="P65" i="5" s="1"/>
  <c r="O64" i="5"/>
  <c r="P64" i="5" s="1"/>
  <c r="P63" i="5"/>
  <c r="P62" i="5"/>
  <c r="P61" i="5"/>
  <c r="P60" i="5"/>
  <c r="P59" i="5"/>
  <c r="P58" i="5"/>
  <c r="P57" i="5"/>
  <c r="P56" i="5"/>
  <c r="P55" i="5"/>
  <c r="P54" i="5"/>
  <c r="P53" i="5"/>
  <c r="P49" i="5"/>
  <c r="G11" i="1"/>
  <c r="I11" i="1" s="1"/>
  <c r="B2" i="1"/>
  <c r="G18" i="6"/>
  <c r="G17" i="6"/>
  <c r="F17" i="4"/>
  <c r="C15" i="4"/>
  <c r="A2" i="5"/>
  <c r="G17" i="1"/>
  <c r="H17" i="1" s="1"/>
  <c r="G16" i="1"/>
  <c r="H16" i="1" s="1"/>
  <c r="G15" i="1"/>
  <c r="H15" i="1" s="1"/>
  <c r="G13" i="1"/>
  <c r="D165" i="5"/>
  <c r="B101" i="3" s="1"/>
  <c r="D163" i="5"/>
  <c r="B99" i="3" s="1"/>
  <c r="D162" i="5"/>
  <c r="B98" i="3" s="1"/>
  <c r="D161" i="5"/>
  <c r="E161" i="5" s="1"/>
  <c r="D138" i="4" s="1"/>
  <c r="D160" i="5"/>
  <c r="E160" i="5" s="1"/>
  <c r="D137" i="4" s="1"/>
  <c r="D159" i="5"/>
  <c r="B95" i="3" s="1"/>
  <c r="D157" i="5"/>
  <c r="B93" i="3" s="1"/>
  <c r="D156" i="5"/>
  <c r="E156" i="5" s="1"/>
  <c r="D133" i="4" s="1"/>
  <c r="D155" i="5"/>
  <c r="B91" i="3" s="1"/>
  <c r="D154" i="5"/>
  <c r="B90" i="3" s="1"/>
  <c r="D153" i="5"/>
  <c r="B89" i="3" s="1"/>
  <c r="D152" i="5"/>
  <c r="E152" i="5" s="1"/>
  <c r="D129" i="4" s="1"/>
  <c r="D151" i="5"/>
  <c r="B87" i="3" s="1"/>
  <c r="D150" i="5"/>
  <c r="E150" i="5" s="1"/>
  <c r="D127" i="4" s="1"/>
  <c r="D149" i="5"/>
  <c r="E149" i="5" s="1"/>
  <c r="D126" i="4" s="1"/>
  <c r="D148" i="5"/>
  <c r="E148" i="5" s="1"/>
  <c r="D125" i="4" s="1"/>
  <c r="D147" i="5"/>
  <c r="E147" i="5" s="1"/>
  <c r="D124" i="4" s="1"/>
  <c r="D146" i="5"/>
  <c r="B82" i="3" s="1"/>
  <c r="D145" i="5"/>
  <c r="B81" i="3" s="1"/>
  <c r="D144" i="5"/>
  <c r="E144" i="5" s="1"/>
  <c r="D121" i="4" s="1"/>
  <c r="D143" i="5"/>
  <c r="B79" i="3" s="1"/>
  <c r="D142" i="5"/>
  <c r="E142" i="5" s="1"/>
  <c r="D119" i="4" s="1"/>
  <c r="D141" i="5"/>
  <c r="E141" i="5" s="1"/>
  <c r="D118" i="4" s="1"/>
  <c r="D140" i="5"/>
  <c r="B76" i="3" s="1"/>
  <c r="D139" i="5"/>
  <c r="E139" i="5" s="1"/>
  <c r="D116" i="4" s="1"/>
  <c r="D138" i="5"/>
  <c r="E138" i="5" s="1"/>
  <c r="D115" i="4" s="1"/>
  <c r="D137" i="5"/>
  <c r="B73" i="3" s="1"/>
  <c r="D136" i="5"/>
  <c r="B72" i="3" s="1"/>
  <c r="D135" i="5"/>
  <c r="B71" i="3" s="1"/>
  <c r="D134" i="5"/>
  <c r="E134" i="5" s="1"/>
  <c r="D111" i="4" s="1"/>
  <c r="D133" i="5"/>
  <c r="B69" i="3" s="1"/>
  <c r="D132" i="5"/>
  <c r="B68" i="3" s="1"/>
  <c r="D131" i="5"/>
  <c r="B67" i="3" s="1"/>
  <c r="D130" i="5"/>
  <c r="B66" i="3" s="1"/>
  <c r="D129" i="5"/>
  <c r="B65" i="3" s="1"/>
  <c r="D128" i="5"/>
  <c r="B64" i="3" s="1"/>
  <c r="D127" i="5"/>
  <c r="B63" i="3" s="1"/>
  <c r="D126" i="5"/>
  <c r="B62" i="3" s="1"/>
  <c r="D125" i="5"/>
  <c r="E125" i="5" s="1"/>
  <c r="D102" i="4" s="1"/>
  <c r="D124" i="5"/>
  <c r="B60" i="3" s="1"/>
  <c r="D123" i="5"/>
  <c r="E123" i="5" s="1"/>
  <c r="D100" i="4" s="1"/>
  <c r="D122" i="5"/>
  <c r="E122" i="5" s="1"/>
  <c r="D99" i="4" s="1"/>
  <c r="D121" i="5"/>
  <c r="E121" i="5" s="1"/>
  <c r="D98" i="4" s="1"/>
  <c r="D120" i="5"/>
  <c r="E120" i="5" s="1"/>
  <c r="D97" i="4" s="1"/>
  <c r="D119" i="5"/>
  <c r="E119" i="5" s="1"/>
  <c r="D96" i="4" s="1"/>
  <c r="D118" i="5"/>
  <c r="E118" i="5" s="1"/>
  <c r="D95" i="4" s="1"/>
  <c r="D117" i="5"/>
  <c r="B53" i="3" s="1"/>
  <c r="D116" i="5"/>
  <c r="B52" i="3" s="1"/>
  <c r="C112" i="3"/>
  <c r="D176" i="5"/>
  <c r="E176" i="5" s="1"/>
  <c r="D153" i="4" s="1"/>
  <c r="B153" i="4"/>
  <c r="H54" i="4"/>
  <c r="C154" i="4" s="1"/>
  <c r="E154" i="4" s="1"/>
  <c r="D119" i="3" s="1"/>
  <c r="C97" i="3"/>
  <c r="G19" i="6"/>
  <c r="G16" i="6"/>
  <c r="C96" i="3"/>
  <c r="C61" i="3"/>
  <c r="C60" i="3"/>
  <c r="C101" i="3"/>
  <c r="C99" i="3"/>
  <c r="B142" i="4"/>
  <c r="B140" i="4"/>
  <c r="C79" i="3"/>
  <c r="C78" i="3"/>
  <c r="C77" i="3"/>
  <c r="B120" i="4"/>
  <c r="B119" i="4"/>
  <c r="B118" i="4"/>
  <c r="C118" i="4" s="1"/>
  <c r="C98" i="3"/>
  <c r="C95" i="3"/>
  <c r="C93" i="3"/>
  <c r="C92" i="3"/>
  <c r="C91" i="3"/>
  <c r="B136" i="4"/>
  <c r="B134" i="4"/>
  <c r="B133" i="4"/>
  <c r="C133" i="4" s="1"/>
  <c r="B132" i="4"/>
  <c r="C17" i="4"/>
  <c r="I79" i="4"/>
  <c r="I80" i="4"/>
  <c r="G51" i="4"/>
  <c r="I51" i="4" s="1"/>
  <c r="I35" i="4"/>
  <c r="I37" i="4"/>
  <c r="G31" i="4"/>
  <c r="I29" i="4" s="1"/>
  <c r="I6" i="4"/>
  <c r="A2" i="6"/>
  <c r="B1" i="3"/>
  <c r="A2" i="4"/>
  <c r="D12" i="3"/>
  <c r="D16" i="3"/>
  <c r="D17" i="3"/>
  <c r="D19" i="3"/>
  <c r="D20" i="3"/>
  <c r="D21" i="3"/>
  <c r="D22" i="3"/>
  <c r="D23" i="3"/>
  <c r="D24" i="3"/>
  <c r="D34" i="3"/>
  <c r="D37" i="3"/>
  <c r="B88" i="4"/>
  <c r="B89" i="4"/>
  <c r="C89" i="4" s="1"/>
  <c r="B90" i="4"/>
  <c r="B91" i="4"/>
  <c r="B92" i="4"/>
  <c r="B93" i="4"/>
  <c r="C93" i="4" s="1"/>
  <c r="B94" i="4"/>
  <c r="B95" i="4"/>
  <c r="C95" i="4" s="1"/>
  <c r="B96" i="4"/>
  <c r="B97" i="4"/>
  <c r="C97" i="4" s="1"/>
  <c r="B98" i="4"/>
  <c r="B99" i="4"/>
  <c r="C99" i="4" s="1"/>
  <c r="B100" i="4"/>
  <c r="B103" i="4"/>
  <c r="C103" i="4" s="1"/>
  <c r="B104" i="4"/>
  <c r="B105" i="4"/>
  <c r="C105" i="4" s="1"/>
  <c r="B106" i="4"/>
  <c r="B107" i="4"/>
  <c r="C107" i="4" s="1"/>
  <c r="B108" i="4"/>
  <c r="B109" i="4"/>
  <c r="C109" i="4" s="1"/>
  <c r="B110" i="4"/>
  <c r="C110" i="4" s="1"/>
  <c r="B111" i="4"/>
  <c r="C111" i="4" s="1"/>
  <c r="B112" i="4"/>
  <c r="B113" i="4"/>
  <c r="C113" i="4" s="1"/>
  <c r="B114" i="4"/>
  <c r="C114" i="4" s="1"/>
  <c r="B115" i="4"/>
  <c r="B116" i="4"/>
  <c r="B117" i="4"/>
  <c r="C117" i="4" s="1"/>
  <c r="B121" i="4"/>
  <c r="C121" i="4" s="1"/>
  <c r="B122" i="4"/>
  <c r="C122" i="4" s="1"/>
  <c r="B123" i="4"/>
  <c r="B124" i="4"/>
  <c r="C124" i="4" s="1"/>
  <c r="B125" i="4"/>
  <c r="C125" i="4" s="1"/>
  <c r="B126" i="4"/>
  <c r="C126" i="4" s="1"/>
  <c r="B127" i="4"/>
  <c r="B128" i="4"/>
  <c r="C128" i="4" s="1"/>
  <c r="B129" i="4"/>
  <c r="C129" i="4" s="1"/>
  <c r="B130" i="4"/>
  <c r="C130" i="4" s="1"/>
  <c r="B131" i="4"/>
  <c r="B155" i="4"/>
  <c r="G8" i="6"/>
  <c r="G13" i="6"/>
  <c r="G20" i="6"/>
  <c r="G21" i="6"/>
  <c r="G22" i="6"/>
  <c r="G24" i="6"/>
  <c r="G28" i="6"/>
  <c r="I28" i="6" s="1"/>
  <c r="G29" i="6"/>
  <c r="E1" i="5"/>
  <c r="C33" i="3"/>
  <c r="C25" i="3"/>
  <c r="C18" i="3"/>
  <c r="C13" i="3"/>
  <c r="C8" i="3"/>
  <c r="E30" i="6"/>
  <c r="F30" i="6"/>
  <c r="C90" i="3"/>
  <c r="C89" i="3"/>
  <c r="C88" i="3"/>
  <c r="C87" i="3"/>
  <c r="C86" i="3"/>
  <c r="C85" i="3"/>
  <c r="C84" i="3"/>
  <c r="C83" i="3"/>
  <c r="C82" i="3"/>
  <c r="C81" i="3"/>
  <c r="C80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59" i="3"/>
  <c r="C58" i="3"/>
  <c r="C57" i="3"/>
  <c r="C56" i="3"/>
  <c r="C55" i="3"/>
  <c r="C54" i="3"/>
  <c r="C53" i="3"/>
  <c r="C52" i="3"/>
  <c r="B50" i="3"/>
  <c r="B49" i="3"/>
  <c r="B48" i="3"/>
  <c r="B47" i="3"/>
  <c r="B46" i="3"/>
  <c r="D114" i="3"/>
  <c r="D115" i="3"/>
  <c r="D116" i="3"/>
  <c r="D117" i="3"/>
  <c r="I84" i="4"/>
  <c r="C102" i="4"/>
  <c r="D11" i="6"/>
  <c r="I14" i="6" s="1"/>
  <c r="C143" i="4"/>
  <c r="C101" i="4"/>
  <c r="F56" i="4"/>
  <c r="P52" i="5"/>
  <c r="P43" i="5"/>
  <c r="F60" i="4"/>
  <c r="D27" i="3"/>
  <c r="G76" i="4"/>
  <c r="I57" i="4" s="1"/>
  <c r="I76" i="4"/>
  <c r="H13" i="1"/>
  <c r="P48" i="5"/>
  <c r="G9" i="6"/>
  <c r="G14" i="6"/>
  <c r="G6" i="6"/>
  <c r="C30" i="6"/>
  <c r="G31" i="6"/>
  <c r="C141" i="4" l="1"/>
  <c r="O14" i="5"/>
  <c r="P14" i="5" s="1"/>
  <c r="G38" i="5"/>
  <c r="G40" i="5" s="1"/>
  <c r="C151" i="4"/>
  <c r="E151" i="4" s="1"/>
  <c r="D110" i="3" s="1"/>
  <c r="I5" i="4"/>
  <c r="I7" i="4" s="1"/>
  <c r="B109" i="3"/>
  <c r="B59" i="3"/>
  <c r="E112" i="5"/>
  <c r="D89" i="4" s="1"/>
  <c r="E89" i="4" s="1"/>
  <c r="D47" i="3" s="1"/>
  <c r="B105" i="3"/>
  <c r="B88" i="3"/>
  <c r="E113" i="5"/>
  <c r="D90" i="4" s="1"/>
  <c r="E114" i="5"/>
  <c r="D91" i="4" s="1"/>
  <c r="E116" i="5"/>
  <c r="D93" i="4" s="1"/>
  <c r="E93" i="4" s="1"/>
  <c r="D52" i="3" s="1"/>
  <c r="E115" i="5"/>
  <c r="D92" i="4" s="1"/>
  <c r="B97" i="3"/>
  <c r="B96" i="3"/>
  <c r="B54" i="3"/>
  <c r="E131" i="5"/>
  <c r="D108" i="4" s="1"/>
  <c r="E133" i="5"/>
  <c r="D110" i="4" s="1"/>
  <c r="E110" i="4" s="1"/>
  <c r="D69" i="3" s="1"/>
  <c r="E162" i="5"/>
  <c r="D139" i="4" s="1"/>
  <c r="B107" i="3"/>
  <c r="B70" i="3"/>
  <c r="D6" i="6"/>
  <c r="I9" i="6" s="1"/>
  <c r="I30" i="6" s="1"/>
  <c r="E159" i="5"/>
  <c r="D136" i="4" s="1"/>
  <c r="E130" i="5"/>
  <c r="D107" i="4" s="1"/>
  <c r="E107" i="4" s="1"/>
  <c r="D66" i="3" s="1"/>
  <c r="E146" i="5"/>
  <c r="D123" i="4" s="1"/>
  <c r="B58" i="3"/>
  <c r="B78" i="3"/>
  <c r="E154" i="5"/>
  <c r="D131" i="4" s="1"/>
  <c r="B86" i="3"/>
  <c r="C138" i="4"/>
  <c r="E138" i="4" s="1"/>
  <c r="D97" i="3" s="1"/>
  <c r="C147" i="4"/>
  <c r="E147" i="4" s="1"/>
  <c r="D106" i="3" s="1"/>
  <c r="C106" i="4"/>
  <c r="C100" i="4"/>
  <c r="E100" i="4" s="1"/>
  <c r="D59" i="3" s="1"/>
  <c r="C96" i="4"/>
  <c r="E96" i="4" s="1"/>
  <c r="D55" i="3" s="1"/>
  <c r="C92" i="4"/>
  <c r="C88" i="4"/>
  <c r="E111" i="5"/>
  <c r="D88" i="4" s="1"/>
  <c r="B84" i="3"/>
  <c r="B56" i="3"/>
  <c r="E136" i="5"/>
  <c r="D113" i="4" s="1"/>
  <c r="E113" i="4" s="1"/>
  <c r="D72" i="3" s="1"/>
  <c r="E128" i="5"/>
  <c r="D105" i="4" s="1"/>
  <c r="E105" i="4" s="1"/>
  <c r="D64" i="3" s="1"/>
  <c r="E132" i="5"/>
  <c r="D109" i="4" s="1"/>
  <c r="E109" i="4" s="1"/>
  <c r="D68" i="3" s="1"/>
  <c r="B92" i="3"/>
  <c r="E124" i="5"/>
  <c r="D101" i="4" s="1"/>
  <c r="E101" i="4" s="1"/>
  <c r="D60" i="3" s="1"/>
  <c r="E117" i="5"/>
  <c r="D94" i="4" s="1"/>
  <c r="C145" i="4"/>
  <c r="E145" i="4" s="1"/>
  <c r="D104" i="3" s="1"/>
  <c r="C149" i="4"/>
  <c r="C134" i="4"/>
  <c r="C119" i="4"/>
  <c r="E119" i="4" s="1"/>
  <c r="D78" i="3" s="1"/>
  <c r="C91" i="4"/>
  <c r="C136" i="4"/>
  <c r="C140" i="4"/>
  <c r="C137" i="4"/>
  <c r="E137" i="4" s="1"/>
  <c r="D96" i="3" s="1"/>
  <c r="C132" i="4"/>
  <c r="C142" i="4"/>
  <c r="I40" i="4"/>
  <c r="E153" i="5"/>
  <c r="D130" i="4" s="1"/>
  <c r="E130" i="4" s="1"/>
  <c r="D89" i="3" s="1"/>
  <c r="E129" i="5"/>
  <c r="D106" i="4" s="1"/>
  <c r="B61" i="3"/>
  <c r="B85" i="3"/>
  <c r="E167" i="5"/>
  <c r="D144" i="4" s="1"/>
  <c r="F11" i="1"/>
  <c r="G23" i="4"/>
  <c r="J11" i="1"/>
  <c r="C2" i="3"/>
  <c r="D1" i="4"/>
  <c r="C1" i="6"/>
  <c r="E155" i="5"/>
  <c r="D132" i="4" s="1"/>
  <c r="D16" i="6"/>
  <c r="B104" i="3"/>
  <c r="G30" i="6"/>
  <c r="K31" i="6" s="1"/>
  <c r="B100" i="3"/>
  <c r="B55" i="3"/>
  <c r="C153" i="4"/>
  <c r="E153" i="4" s="1"/>
  <c r="D112" i="3" s="1"/>
  <c r="C139" i="4"/>
  <c r="C150" i="4"/>
  <c r="E150" i="4" s="1"/>
  <c r="D109" i="3" s="1"/>
  <c r="E127" i="5"/>
  <c r="D104" i="4" s="1"/>
  <c r="J15" i="1"/>
  <c r="J16" i="1" s="1"/>
  <c r="C144" i="4"/>
  <c r="C148" i="4"/>
  <c r="E148" i="4" s="1"/>
  <c r="D107" i="3" s="1"/>
  <c r="C152" i="4"/>
  <c r="E152" i="4" s="1"/>
  <c r="D111" i="3" s="1"/>
  <c r="C146" i="4"/>
  <c r="E146" i="4" s="1"/>
  <c r="D105" i="3" s="1"/>
  <c r="H5" i="6"/>
  <c r="P92" i="5"/>
  <c r="E151" i="5"/>
  <c r="D128" i="4" s="1"/>
  <c r="E128" i="4" s="1"/>
  <c r="D87" i="3" s="1"/>
  <c r="E137" i="5"/>
  <c r="D114" i="4" s="1"/>
  <c r="E114" i="4" s="1"/>
  <c r="D73" i="3" s="1"/>
  <c r="E165" i="5"/>
  <c r="D142" i="4" s="1"/>
  <c r="E145" i="5"/>
  <c r="D122" i="4" s="1"/>
  <c r="E122" i="4" s="1"/>
  <c r="D81" i="3" s="1"/>
  <c r="E157" i="5"/>
  <c r="D134" i="4" s="1"/>
  <c r="B77" i="3"/>
  <c r="B57" i="3"/>
  <c r="E143" i="5"/>
  <c r="D120" i="4" s="1"/>
  <c r="B75" i="3"/>
  <c r="E135" i="5"/>
  <c r="D112" i="4" s="1"/>
  <c r="B83" i="3"/>
  <c r="B94" i="3"/>
  <c r="P50" i="5"/>
  <c r="P71" i="5" s="1"/>
  <c r="O71" i="5"/>
  <c r="O102" i="5"/>
  <c r="O92" i="5"/>
  <c r="E172" i="5"/>
  <c r="D149" i="4" s="1"/>
  <c r="I41" i="4"/>
  <c r="C131" i="4"/>
  <c r="C127" i="4"/>
  <c r="E127" i="4" s="1"/>
  <c r="D86" i="3" s="1"/>
  <c r="C116" i="4"/>
  <c r="E116" i="4" s="1"/>
  <c r="D75" i="3" s="1"/>
  <c r="C112" i="4"/>
  <c r="C108" i="4"/>
  <c r="C98" i="4"/>
  <c r="E98" i="4" s="1"/>
  <c r="D57" i="3" s="1"/>
  <c r="C94" i="4"/>
  <c r="C90" i="4"/>
  <c r="C135" i="4"/>
  <c r="E135" i="4" s="1"/>
  <c r="D94" i="3" s="1"/>
  <c r="O82" i="5"/>
  <c r="P82" i="5"/>
  <c r="P102" i="5"/>
  <c r="E129" i="4"/>
  <c r="D88" i="3" s="1"/>
  <c r="E121" i="4"/>
  <c r="D80" i="3" s="1"/>
  <c r="E111" i="4"/>
  <c r="D70" i="3" s="1"/>
  <c r="E140" i="5"/>
  <c r="D117" i="4" s="1"/>
  <c r="E117" i="4" s="1"/>
  <c r="D76" i="3" s="1"/>
  <c r="B112" i="3"/>
  <c r="B74" i="3"/>
  <c r="E126" i="5"/>
  <c r="D103" i="4" s="1"/>
  <c r="E103" i="4" s="1"/>
  <c r="D62" i="3" s="1"/>
  <c r="B80" i="3"/>
  <c r="E163" i="5"/>
  <c r="D140" i="4" s="1"/>
  <c r="B102" i="3"/>
  <c r="B110" i="3"/>
  <c r="D9" i="3"/>
  <c r="I56" i="4"/>
  <c r="E97" i="4"/>
  <c r="D56" i="3" s="1"/>
  <c r="E95" i="4"/>
  <c r="D54" i="3" s="1"/>
  <c r="E99" i="4"/>
  <c r="D58" i="3" s="1"/>
  <c r="E126" i="4"/>
  <c r="D85" i="3" s="1"/>
  <c r="C123" i="4"/>
  <c r="C115" i="4"/>
  <c r="E115" i="4" s="1"/>
  <c r="D74" i="3" s="1"/>
  <c r="C104" i="4"/>
  <c r="C120" i="4"/>
  <c r="E124" i="4"/>
  <c r="D83" i="3" s="1"/>
  <c r="A104" i="5"/>
  <c r="G104" i="5" s="1"/>
  <c r="E118" i="4"/>
  <c r="D77" i="3" s="1"/>
  <c r="P40" i="5"/>
  <c r="E106" i="5"/>
  <c r="D6" i="3"/>
  <c r="E7" i="3" s="1"/>
  <c r="E133" i="4"/>
  <c r="D92" i="3" s="1"/>
  <c r="E102" i="4"/>
  <c r="D61" i="3" s="1"/>
  <c r="O40" i="5"/>
  <c r="E141" i="4"/>
  <c r="D100" i="3" s="1"/>
  <c r="E125" i="4"/>
  <c r="D84" i="3" s="1"/>
  <c r="E143" i="4"/>
  <c r="D102" i="3" s="1"/>
  <c r="B106" i="3"/>
  <c r="K30" i="6" l="1"/>
  <c r="G32" i="6"/>
  <c r="E149" i="4"/>
  <c r="D108" i="3" s="1"/>
  <c r="J84" i="4"/>
  <c r="D30" i="6"/>
  <c r="E92" i="4"/>
  <c r="D50" i="3" s="1"/>
  <c r="E91" i="4"/>
  <c r="D49" i="3" s="1"/>
  <c r="E90" i="4"/>
  <c r="D48" i="3" s="1"/>
  <c r="E106" i="4"/>
  <c r="D65" i="3" s="1"/>
  <c r="E108" i="4"/>
  <c r="D67" i="3" s="1"/>
  <c r="E139" i="4"/>
  <c r="D98" i="3" s="1"/>
  <c r="E123" i="4"/>
  <c r="D82" i="3" s="1"/>
  <c r="E136" i="4"/>
  <c r="D95" i="3" s="1"/>
  <c r="E88" i="4"/>
  <c r="D46" i="3" s="1"/>
  <c r="E131" i="4"/>
  <c r="D90" i="3" s="1"/>
  <c r="E140" i="4"/>
  <c r="D99" i="3" s="1"/>
  <c r="E134" i="4"/>
  <c r="D93" i="3" s="1"/>
  <c r="E142" i="4"/>
  <c r="D101" i="3" s="1"/>
  <c r="E94" i="4"/>
  <c r="D53" i="3" s="1"/>
  <c r="E144" i="4"/>
  <c r="D103" i="3" s="1"/>
  <c r="E132" i="4"/>
  <c r="D91" i="3" s="1"/>
  <c r="E104" i="4"/>
  <c r="D63" i="3" s="1"/>
  <c r="E112" i="4"/>
  <c r="D71" i="3" s="1"/>
  <c r="E120" i="4"/>
  <c r="D79" i="3" s="1"/>
  <c r="O106" i="5"/>
  <c r="K104" i="5"/>
  <c r="F106" i="5"/>
  <c r="D41" i="3"/>
  <c r="C156" i="4"/>
  <c r="P106" i="5"/>
  <c r="E177" i="5" s="1"/>
  <c r="D120" i="3" l="1"/>
  <c r="F121" i="3" s="1"/>
  <c r="E41" i="3"/>
  <c r="D155" i="4"/>
  <c r="E155" i="4" s="1"/>
  <c r="E178" i="5"/>
  <c r="F178" i="5" s="1"/>
  <c r="D121" i="3" l="1"/>
  <c r="D156" i="4"/>
  <c r="E156" i="4"/>
  <c r="G130" i="5" l="1"/>
  <c r="G132" i="5" s="1"/>
  <c r="M177" i="5" s="1"/>
  <c r="D122" i="3"/>
  <c r="E122" i="3" s="1"/>
  <c r="C31" i="6"/>
</calcChain>
</file>

<file path=xl/comments1.xml><?xml version="1.0" encoding="utf-8"?>
<comments xmlns="http://schemas.openxmlformats.org/spreadsheetml/2006/main">
  <authors>
    <author>LS Cuoco</author>
  </authors>
  <commentList>
    <comment ref="E17" authorId="0" shapeId="0">
      <text>
        <r>
          <rPr>
            <b/>
            <sz val="8"/>
            <color indexed="81"/>
            <rFont val="Tahoma"/>
            <family val="2"/>
          </rPr>
          <t xml:space="preserve">Importo ridotto a </t>
        </r>
        <r>
          <rPr>
            <b/>
            <sz val="8"/>
            <color indexed="10"/>
            <rFont val="Tahoma"/>
            <family val="2"/>
          </rPr>
          <t>€ 1.629</t>
        </r>
        <r>
          <rPr>
            <b/>
            <sz val="8"/>
            <color indexed="81"/>
            <rFont val="Tahoma"/>
            <family val="2"/>
          </rPr>
          <t xml:space="preserve"> ex Art. 6 c. 3 D.L. 78/2010.</t>
        </r>
        <r>
          <rPr>
            <i/>
            <sz val="8"/>
            <color indexed="81"/>
            <rFont val="Tahoma"/>
            <family val="2"/>
          </rPr>
          <t xml:space="preserve"> </t>
        </r>
      </text>
    </comment>
  </commentList>
</comments>
</file>

<file path=xl/comments2.xml><?xml version="1.0" encoding="utf-8"?>
<comments xmlns="http://schemas.openxmlformats.org/spreadsheetml/2006/main">
  <authors>
    <author>acer8</author>
  </authors>
  <commentList>
    <comment ref="A70" authorId="0" shapeId="0">
      <text>
        <r>
          <rPr>
            <b/>
            <sz val="9"/>
            <color indexed="81"/>
            <rFont val="Tahoma"/>
            <family val="2"/>
          </rPr>
          <t>Inserire qui SOPRA eventuali altre righe, che saranno correttamente contabilizzate</t>
        </r>
      </text>
    </comment>
  </commentList>
</comments>
</file>

<file path=xl/comments3.xml><?xml version="1.0" encoding="utf-8"?>
<comments xmlns="http://schemas.openxmlformats.org/spreadsheetml/2006/main">
  <authors>
    <author>acer8</author>
  </authors>
  <commentList>
    <comment ref="E54" authorId="0" shapeId="0">
      <text>
        <r>
          <rPr>
            <b/>
            <sz val="9"/>
            <color indexed="81"/>
            <rFont val="Tahoma"/>
            <family val="2"/>
          </rPr>
          <t xml:space="preserve"> Valore medio del contributo</t>
        </r>
      </text>
    </comment>
    <comment ref="G54" authorId="0" shapeId="0">
      <text>
        <r>
          <rPr>
            <b/>
            <sz val="9"/>
            <color indexed="81"/>
            <rFont val="Tahoma"/>
            <family val="2"/>
          </rPr>
          <t xml:space="preserve">Previsione </t>
        </r>
        <r>
          <rPr>
            <b/>
            <i/>
            <sz val="9"/>
            <color indexed="81"/>
            <rFont val="Tahoma"/>
            <family val="2"/>
          </rPr>
          <t>prudenziale</t>
        </r>
        <r>
          <rPr>
            <b/>
            <sz val="9"/>
            <color indexed="81"/>
            <rFont val="Tahoma"/>
            <family val="2"/>
          </rPr>
          <t xml:space="preserve"> degli alunni paganti</t>
        </r>
      </text>
    </comment>
  </commentList>
</comments>
</file>

<file path=xl/comments4.xml><?xml version="1.0" encoding="utf-8"?>
<comments xmlns="http://schemas.openxmlformats.org/spreadsheetml/2006/main">
  <authors>
    <author>LS Cuoco</author>
  </authors>
  <commentList>
    <comment ref="F121" authorId="0" shapeId="0">
      <text>
        <r>
          <rPr>
            <b/>
            <sz val="8"/>
            <color indexed="81"/>
            <rFont val="Tahoma"/>
            <family val="2"/>
          </rPr>
          <t>Z01 Calcolato per differenza fra Entrate e Spese destinate</t>
        </r>
      </text>
    </comment>
  </commentList>
</comments>
</file>

<file path=xl/comments5.xml><?xml version="1.0" encoding="utf-8"?>
<comments xmlns="http://schemas.openxmlformats.org/spreadsheetml/2006/main">
  <authors>
    <author>DSGA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</rPr>
          <t xml:space="preserve">AA non vincolato accantonato + AA non vincolato da minori RP nel 2012
</t>
        </r>
      </text>
    </comment>
  </commentList>
</comments>
</file>

<file path=xl/sharedStrings.xml><?xml version="1.0" encoding="utf-8"?>
<sst xmlns="http://schemas.openxmlformats.org/spreadsheetml/2006/main" count="893" uniqueCount="532">
  <si>
    <t>Denominazione Scuola</t>
  </si>
  <si>
    <t>Comune</t>
  </si>
  <si>
    <t>Provincia</t>
  </si>
  <si>
    <t>Il Dirigente Scolastico</t>
  </si>
  <si>
    <t>Il Direttore SGA</t>
  </si>
  <si>
    <t>DATI</t>
  </si>
  <si>
    <t>Quota fissa per istituto</t>
  </si>
  <si>
    <t>Quota per alunno</t>
  </si>
  <si>
    <t>Quota per sede aggiuntiva</t>
  </si>
  <si>
    <t>Quota per alunno div. Abile</t>
  </si>
  <si>
    <t>Tipo di scuola</t>
  </si>
  <si>
    <t>Totale</t>
  </si>
  <si>
    <t>Controllo</t>
  </si>
  <si>
    <t>Descrizione</t>
  </si>
  <si>
    <t>Resta da</t>
  </si>
  <si>
    <t>ENTRATE</t>
  </si>
  <si>
    <t>Destinazione</t>
  </si>
  <si>
    <t>Importo</t>
  </si>
  <si>
    <t>Z01</t>
  </si>
  <si>
    <t>04</t>
  </si>
  <si>
    <t>Previsione</t>
  </si>
  <si>
    <t>Somma da utilizzare</t>
  </si>
  <si>
    <t>01</t>
  </si>
  <si>
    <t>Unione Europea</t>
  </si>
  <si>
    <t>02</t>
  </si>
  <si>
    <t>Provincia non vincolati</t>
  </si>
  <si>
    <t>03</t>
  </si>
  <si>
    <t>Provincia vincolati</t>
  </si>
  <si>
    <t>Comune non vincolati</t>
  </si>
  <si>
    <t>05</t>
  </si>
  <si>
    <t>Comune vincolati</t>
  </si>
  <si>
    <t>06</t>
  </si>
  <si>
    <t>Altre istituzioni</t>
  </si>
  <si>
    <t>Accantonamento</t>
  </si>
  <si>
    <t>Contributi da famiglie</t>
  </si>
  <si>
    <t>Num. Alunni</t>
  </si>
  <si>
    <t>A01</t>
  </si>
  <si>
    <t>A02</t>
  </si>
  <si>
    <t>07</t>
  </si>
  <si>
    <t>Altre entrate</t>
  </si>
  <si>
    <t>Interessi</t>
  </si>
  <si>
    <t>A03</t>
  </si>
  <si>
    <t>A04</t>
  </si>
  <si>
    <t>A05</t>
  </si>
  <si>
    <t>R98</t>
  </si>
  <si>
    <r>
      <t xml:space="preserve">Modificare i dati di esempio nelle </t>
    </r>
    <r>
      <rPr>
        <b/>
        <sz val="10"/>
        <rFont val="Arial"/>
        <family val="2"/>
      </rPr>
      <t>caselle a sfondo verde</t>
    </r>
  </si>
  <si>
    <t>Aggr.</t>
  </si>
  <si>
    <t>importi</t>
  </si>
  <si>
    <t>Voce</t>
  </si>
  <si>
    <t xml:space="preserve"> </t>
  </si>
  <si>
    <t>Non vincolato</t>
  </si>
  <si>
    <t>Totale A.A.</t>
  </si>
  <si>
    <t>Vincolato</t>
  </si>
  <si>
    <t>Finanziamenti dallo Stato</t>
  </si>
  <si>
    <t>Dotazione ordinaria</t>
  </si>
  <si>
    <t>Dotazione perequativa</t>
  </si>
  <si>
    <t>Altri finanziamenti non vincolati</t>
  </si>
  <si>
    <t>Altri finanziamenti vincolati</t>
  </si>
  <si>
    <t>Finanziamenti dalla Regione</t>
  </si>
  <si>
    <t>Dotazione ordinaria - Regione Sicilia</t>
  </si>
  <si>
    <t>Dotazione perequativa - Regione Sicilia</t>
  </si>
  <si>
    <t>Non vincolati</t>
  </si>
  <si>
    <t>Vincolati</t>
  </si>
  <si>
    <t>Proventi da gestioni economiche</t>
  </si>
  <si>
    <t>Azienda agraria</t>
  </si>
  <si>
    <t>Azienda speciale</t>
  </si>
  <si>
    <t>Attività per conto terzi</t>
  </si>
  <si>
    <t>Attività convittuale</t>
  </si>
  <si>
    <t>Rendite</t>
  </si>
  <si>
    <t>Alienazione di beni</t>
  </si>
  <si>
    <t>Diverse</t>
  </si>
  <si>
    <t>08</t>
  </si>
  <si>
    <t>Mutui</t>
  </si>
  <si>
    <t xml:space="preserve">Mutui </t>
  </si>
  <si>
    <t>Anticipazioni</t>
  </si>
  <si>
    <t>Totale entrate</t>
  </si>
  <si>
    <t>A</t>
  </si>
  <si>
    <t>Attività</t>
  </si>
  <si>
    <t>Funzionamento amministrativo generale</t>
  </si>
  <si>
    <t>Funzionamento didattico generale</t>
  </si>
  <si>
    <t>Spese di personale</t>
  </si>
  <si>
    <t>Spese d'investimento</t>
  </si>
  <si>
    <t>Manutenzione edifici</t>
  </si>
  <si>
    <t>P</t>
  </si>
  <si>
    <t>Progetti</t>
  </si>
  <si>
    <t>G</t>
  </si>
  <si>
    <t>Gestioni economiche</t>
  </si>
  <si>
    <t>G01</t>
  </si>
  <si>
    <t>G02</t>
  </si>
  <si>
    <t>G03</t>
  </si>
  <si>
    <t>G04</t>
  </si>
  <si>
    <t>R</t>
  </si>
  <si>
    <t>Fondo di riserva</t>
  </si>
  <si>
    <t>Totale spese</t>
  </si>
  <si>
    <t>Z</t>
  </si>
  <si>
    <t>Disponibilità finanziaria da programmare</t>
  </si>
  <si>
    <t>Totale a pareggio</t>
  </si>
  <si>
    <t>PROMEMORIA</t>
  </si>
  <si>
    <t>Residui attivi da MIUR</t>
  </si>
  <si>
    <t xml:space="preserve">                        </t>
  </si>
  <si>
    <t>Totale RA MIUR</t>
  </si>
  <si>
    <t xml:space="preserve"> va inserito opportunamente nell’aggregato “Z - Disponibilità da </t>
  </si>
  <si>
    <t>Regione non vincolati</t>
  </si>
  <si>
    <t>Regione vincolati</t>
  </si>
  <si>
    <t>Eventuali Residui Attivi da USR/USP (antecedenti</t>
  </si>
  <si>
    <t>precedente prospetto.</t>
  </si>
  <si>
    <t>destinare</t>
  </si>
  <si>
    <t>Interessi attivi</t>
  </si>
  <si>
    <t>Non Vincolati</t>
  </si>
  <si>
    <t>Finanziamenti da Enti locali o da altre istituzioni</t>
  </si>
  <si>
    <t>Avanzo Amm.ne</t>
  </si>
  <si>
    <t>Competenza</t>
  </si>
  <si>
    <t>COMPETENZA</t>
  </si>
  <si>
    <t>Finanziamenti statali vincolati</t>
  </si>
  <si>
    <t>Entrate diverse</t>
  </si>
  <si>
    <t>Note</t>
  </si>
  <si>
    <t>Accantonamenti</t>
  </si>
  <si>
    <t>Storni</t>
  </si>
  <si>
    <t>P R O M E M O R I A  
Disponibilità da programmare</t>
  </si>
  <si>
    <t xml:space="preserve">Avanzo di amministrazione </t>
  </si>
  <si>
    <t>SPESE</t>
  </si>
  <si>
    <r>
      <t xml:space="preserve">Differenza con Z01 in </t>
    </r>
    <r>
      <rPr>
        <b/>
        <i/>
        <sz val="10"/>
        <color indexed="10"/>
        <rFont val="Arial"/>
        <family val="2"/>
      </rPr>
      <t>Mod. A</t>
    </r>
  </si>
  <si>
    <t>programmare”, fino alla eventuale riscossione.  </t>
  </si>
  <si>
    <r>
      <t xml:space="preserve"> L’avanzo di amministrazione determinato da </t>
    </r>
    <r>
      <rPr>
        <b/>
        <sz val="10"/>
        <rFont val="Arial"/>
        <family val="2"/>
      </rPr>
      <t>residui attivi MIUR</t>
    </r>
    <r>
      <rPr>
        <sz val="10"/>
        <rFont val="Arial"/>
        <family val="2"/>
      </rPr>
      <t>,</t>
    </r>
  </si>
  <si>
    <t>Indicazioni contenute</t>
  </si>
  <si>
    <t xml:space="preserve">nella Nota Miur 9537 </t>
  </si>
  <si>
    <t>del 14-12-2009 - PA 2010</t>
  </si>
  <si>
    <t>Quota unitaria</t>
  </si>
  <si>
    <t>Ripartizione della quota per destinazione</t>
  </si>
  <si>
    <t>Contributo per il funzionamento amm.vo e didattico</t>
  </si>
  <si>
    <t>Scuola Secondaria di 2° Grado</t>
  </si>
  <si>
    <t>LORDO dipendente</t>
  </si>
  <si>
    <t>P37</t>
  </si>
  <si>
    <t>P09</t>
  </si>
  <si>
    <t>P10</t>
  </si>
  <si>
    <t>Risorsa finanziaria assegnata da MIUR</t>
  </si>
  <si>
    <t>Previsione 4/12i</t>
  </si>
  <si>
    <t>integrazioni successive</t>
  </si>
  <si>
    <t>saranno oggetto di apposite</t>
  </si>
  <si>
    <t>comunicazioni da parte Miur</t>
  </si>
  <si>
    <t>Controllo Dotazione</t>
  </si>
  <si>
    <t xml:space="preserve">Inserire valori </t>
  </si>
  <si>
    <t>celle verdi</t>
  </si>
  <si>
    <t>Totale Competenza</t>
  </si>
  <si>
    <r>
      <t xml:space="preserve">la risorsa assegnata </t>
    </r>
    <r>
      <rPr>
        <b/>
        <i/>
        <u/>
        <sz val="11"/>
        <color indexed="10"/>
        <rFont val="Arial"/>
        <family val="2"/>
      </rPr>
      <t>NON</t>
    </r>
    <r>
      <rPr>
        <b/>
        <i/>
        <sz val="11"/>
        <color indexed="18"/>
        <rFont val="Arial"/>
        <family val="2"/>
      </rPr>
      <t xml:space="preserve"> </t>
    </r>
    <r>
      <rPr>
        <b/>
        <i/>
        <sz val="11"/>
        <color indexed="10"/>
        <rFont val="Arial"/>
        <family val="2"/>
      </rPr>
      <t>comprende:</t>
    </r>
  </si>
  <si>
    <t>Contributi alunni</t>
  </si>
  <si>
    <t xml:space="preserve">posta@liberodileo.it </t>
  </si>
  <si>
    <t>Contributo per il funzionamento</t>
  </si>
  <si>
    <t>amministrativo - didattico</t>
  </si>
  <si>
    <t>Descrizione sintetica</t>
  </si>
  <si>
    <r>
      <t xml:space="preserve">Si consiglia di </t>
    </r>
    <r>
      <rPr>
        <i/>
        <sz val="10"/>
        <rFont val="Arial"/>
        <family val="2"/>
      </rPr>
      <t>selezionare le righe che non è necessario utilizzare</t>
    </r>
    <r>
      <rPr>
        <sz val="10"/>
        <rFont val="Arial"/>
        <family val="2"/>
      </rPr>
      <t xml:space="preserve"> e premere il </t>
    </r>
    <r>
      <rPr>
        <b/>
        <sz val="10"/>
        <rFont val="Arial"/>
        <family val="2"/>
      </rPr>
      <t>tasto destro del mouse</t>
    </r>
    <r>
      <rPr>
        <sz val="10"/>
        <rFont val="Arial"/>
        <family val="2"/>
      </rPr>
      <t xml:space="preserve"> per cliccare sull'opzione "</t>
    </r>
    <r>
      <rPr>
        <b/>
        <i/>
        <sz val="10"/>
        <rFont val="Arial"/>
        <family val="2"/>
      </rPr>
      <t>Nascondi</t>
    </r>
    <r>
      <rPr>
        <sz val="10"/>
        <rFont val="Arial"/>
        <family val="2"/>
      </rPr>
      <t>"</t>
    </r>
  </si>
  <si>
    <r>
      <t xml:space="preserve"> Si consiglia di </t>
    </r>
    <r>
      <rPr>
        <i/>
        <sz val="10"/>
        <rFont val="Arial"/>
        <family val="2"/>
      </rPr>
      <t>selezionare le righe che non è necessario utilizzare</t>
    </r>
    <r>
      <rPr>
        <sz val="10"/>
        <rFont val="Arial"/>
        <family val="2"/>
      </rPr>
      <t xml:space="preserve"> e premere il </t>
    </r>
    <r>
      <rPr>
        <b/>
        <sz val="10"/>
        <rFont val="Arial"/>
        <family val="2"/>
      </rPr>
      <t>tasto destro del mouse</t>
    </r>
    <r>
      <rPr>
        <sz val="10"/>
        <rFont val="Arial"/>
        <family val="2"/>
      </rPr>
      <t xml:space="preserve"> per cliccare sull'opzione "</t>
    </r>
    <r>
      <rPr>
        <b/>
        <i/>
        <sz val="10"/>
        <rFont val="Arial"/>
        <family val="2"/>
      </rPr>
      <t>Nascondi</t>
    </r>
    <r>
      <rPr>
        <sz val="10"/>
        <rFont val="Arial"/>
        <family val="2"/>
      </rPr>
      <t>"</t>
    </r>
  </si>
  <si>
    <r>
      <t xml:space="preserve">  Si consiglia di </t>
    </r>
    <r>
      <rPr>
        <i/>
        <sz val="10"/>
        <rFont val="Arial"/>
        <family val="2"/>
      </rPr>
      <t>selezionare le righe che non è necessario utilizzare</t>
    </r>
    <r>
      <rPr>
        <sz val="10"/>
        <rFont val="Arial"/>
        <family val="2"/>
      </rPr>
      <t xml:space="preserve"> e premere il </t>
    </r>
    <r>
      <rPr>
        <b/>
        <sz val="10"/>
        <rFont val="Arial"/>
        <family val="2"/>
      </rPr>
      <t>tasto destro del mouse</t>
    </r>
    <r>
      <rPr>
        <sz val="10"/>
        <rFont val="Arial"/>
        <family val="2"/>
      </rPr>
      <t xml:space="preserve"> per cliccare sull'opzione "</t>
    </r>
    <r>
      <rPr>
        <b/>
        <i/>
        <sz val="10"/>
        <rFont val="Arial"/>
        <family val="2"/>
      </rPr>
      <t>Nascondi</t>
    </r>
    <r>
      <rPr>
        <sz val="10"/>
        <rFont val="Arial"/>
        <family val="2"/>
      </rPr>
      <t>"</t>
    </r>
  </si>
  <si>
    <r>
      <t xml:space="preserve">Modificare i </t>
    </r>
    <r>
      <rPr>
        <b/>
        <u/>
        <sz val="8"/>
        <rFont val="Arial"/>
        <family val="2"/>
      </rPr>
      <t>dati di esempio</t>
    </r>
    <r>
      <rPr>
        <sz val="8"/>
        <rFont val="Arial"/>
        <family val="2"/>
      </rPr>
      <t xml:space="preserve"> nelle </t>
    </r>
    <r>
      <rPr>
        <b/>
        <sz val="8"/>
        <rFont val="Arial"/>
        <family val="2"/>
      </rPr>
      <t>caselle a sfondo verde</t>
    </r>
  </si>
  <si>
    <t>Provenienza</t>
  </si>
  <si>
    <t>Es.Finanziario</t>
  </si>
  <si>
    <t>Descrizione dei Residui attivi da MIUR</t>
  </si>
  <si>
    <t>Nell'elenco NON vanno inseriti i Residui Attivi relativi</t>
  </si>
  <si>
    <t>vincolati, accertati a seguito di comunicazioni MIUR.</t>
  </si>
  <si>
    <t>al 31-12-2006), salvo casi eccezionali, NON possono</t>
  </si>
  <si>
    <t>considerarsi esigibili e NON vanno considerati nel</t>
  </si>
  <si>
    <t>al finanziamento dei PON/POR ed altri finanziamenti</t>
  </si>
  <si>
    <t>Dati generali</t>
  </si>
  <si>
    <t>Importi gestiti con il C.U.</t>
  </si>
  <si>
    <t>Esercizio finanziario</t>
  </si>
  <si>
    <r>
      <t xml:space="preserve">Z01 - </t>
    </r>
    <r>
      <rPr>
        <b/>
        <u/>
        <sz val="10"/>
        <rFont val="Arial"/>
        <family val="2"/>
      </rPr>
      <t>risorse effettivamente spendibili</t>
    </r>
  </si>
  <si>
    <t>Aggiornato al</t>
  </si>
  <si>
    <r>
      <t xml:space="preserve">Z01 </t>
    </r>
    <r>
      <rPr>
        <b/>
        <u/>
        <sz val="10"/>
        <rFont val="Arial"/>
        <family val="2"/>
      </rPr>
      <t>risorse effettivamente spendibili</t>
    </r>
  </si>
  <si>
    <t>Finanziamenti regionali</t>
  </si>
  <si>
    <t>Finanziamenti europei, ecc.</t>
  </si>
  <si>
    <t>2/1</t>
  </si>
  <si>
    <t>2/4</t>
  </si>
  <si>
    <t>7/1</t>
  </si>
  <si>
    <t>7/4</t>
  </si>
  <si>
    <t>AAnv  1/1</t>
  </si>
  <si>
    <t>dei conti</t>
  </si>
  <si>
    <t>Piano</t>
  </si>
  <si>
    <t>AAv    1/2</t>
  </si>
  <si>
    <t>Aumenti</t>
  </si>
  <si>
    <t>Diminuzioni</t>
  </si>
  <si>
    <t>differenza</t>
  </si>
  <si>
    <t>Nota 7077 e Avviso del 7/11/14</t>
  </si>
  <si>
    <t>Pxx</t>
  </si>
  <si>
    <t>Att. Didattica</t>
  </si>
  <si>
    <t>Minori RA</t>
  </si>
  <si>
    <t>Minori RP</t>
  </si>
  <si>
    <t>da software Bilancio</t>
  </si>
  <si>
    <r>
      <t xml:space="preserve">Co.Co.Co, </t>
    </r>
    <r>
      <rPr>
        <b/>
        <sz val="10"/>
        <color indexed="60"/>
        <rFont val="Arial"/>
        <family val="2"/>
      </rPr>
      <t>(Gennaio-Agosto)</t>
    </r>
  </si>
  <si>
    <r>
      <t xml:space="preserve">Contratti di pulizia </t>
    </r>
    <r>
      <rPr>
        <b/>
        <sz val="10"/>
        <color indexed="60"/>
        <rFont val="Arial"/>
        <family val="2"/>
      </rPr>
      <t>(Gennaio-Giugno)</t>
    </r>
  </si>
  <si>
    <r>
      <rPr>
        <b/>
        <sz val="8"/>
        <rFont val="Arial"/>
        <family val="2"/>
      </rPr>
      <t>SOLO</t>
    </r>
    <r>
      <rPr>
        <sz val="8"/>
        <rFont val="Arial"/>
        <family val="2"/>
      </rPr>
      <t xml:space="preserve"> nelle </t>
    </r>
  </si>
  <si>
    <t>Economia nel Mod. H</t>
  </si>
  <si>
    <t>Economie NON vincolate</t>
  </si>
  <si>
    <t>Economie vincolate</t>
  </si>
  <si>
    <t>1) Avanzo di amministrazione NON vincolato</t>
  </si>
  <si>
    <t>2) Avanzo di amministrazione vincolato</t>
  </si>
  <si>
    <t xml:space="preserve">Totale AA </t>
  </si>
  <si>
    <t xml:space="preserve">Controllo </t>
  </si>
  <si>
    <t>Economie da Mod. H</t>
  </si>
  <si>
    <t>Economie da Z01</t>
  </si>
  <si>
    <t>Importi da</t>
  </si>
  <si>
    <t>vanno a Z01</t>
  </si>
  <si>
    <t>3) Avanzo di amministrazione NON vincolato e vincolato da Z01</t>
  </si>
  <si>
    <t>4) Avanzo di amministrazione NON vincolato e vincolato da Radiazioni/Riduzioni di Residui Attivi</t>
  </si>
  <si>
    <t>5) Avanzo di amministrazione NON vincolato e vincolato da Radiazioni/Riduzioni di Residui Passivi</t>
  </si>
  <si>
    <r>
      <t xml:space="preserve">  Si consiglia di </t>
    </r>
    <r>
      <rPr>
        <i/>
        <sz val="9"/>
        <rFont val="Arial"/>
        <family val="2"/>
      </rPr>
      <t>selezionare le righe che non è necessario utilizzare</t>
    </r>
    <r>
      <rPr>
        <sz val="9"/>
        <rFont val="Arial"/>
        <family val="2"/>
      </rPr>
      <t xml:space="preserve"> e premere il </t>
    </r>
    <r>
      <rPr>
        <b/>
        <sz val="9"/>
        <rFont val="Arial"/>
        <family val="2"/>
      </rPr>
      <t>tasto destro del mouse</t>
    </r>
    <r>
      <rPr>
        <sz val="9"/>
        <rFont val="Arial"/>
        <family val="2"/>
      </rPr>
      <t xml:space="preserve"> per cliccare sull'opzione "</t>
    </r>
    <r>
      <rPr>
        <b/>
        <i/>
        <sz val="9"/>
        <rFont val="Arial"/>
        <family val="2"/>
      </rPr>
      <t>Nascondi</t>
    </r>
    <r>
      <rPr>
        <sz val="9"/>
        <rFont val="Arial"/>
        <family val="2"/>
      </rPr>
      <t>"</t>
    </r>
  </si>
  <si>
    <r>
      <t xml:space="preserve">vedi Foglio </t>
    </r>
    <r>
      <rPr>
        <b/>
        <sz val="9"/>
        <color indexed="18"/>
        <rFont val="Arial"/>
        <family val="2"/>
      </rPr>
      <t>Z01</t>
    </r>
  </si>
  <si>
    <t>Totale AA vincolato da Mod. H</t>
  </si>
  <si>
    <t>Tot.AA NON vincolato da Mod. H</t>
  </si>
  <si>
    <t>(Righe nascoste dalla 35 alla 59)</t>
  </si>
  <si>
    <t>P01</t>
  </si>
  <si>
    <t>P02</t>
  </si>
  <si>
    <t>P03</t>
  </si>
  <si>
    <t>P04</t>
  </si>
  <si>
    <t>P05</t>
  </si>
  <si>
    <t>P06</t>
  </si>
  <si>
    <t>P07</t>
  </si>
  <si>
    <t>P08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</si>
  <si>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</si>
  <si>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</si>
  <si>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</si>
  <si>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</si>
  <si>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</si>
  <si>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</si>
  <si>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</si>
  <si>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</si>
  <si>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</si>
  <si>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</si>
  <si>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</si>
  <si>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</si>
  <si>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</si>
  <si>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</si>
  <si>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</si>
  <si>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</si>
  <si>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</si>
  <si>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</si>
  <si>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</si>
  <si>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</si>
  <si>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</si>
  <si>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</si>
  <si>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</si>
  <si>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</si>
  <si>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</si>
  <si>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</si>
  <si>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P38</t>
  </si>
  <si>
    <t>P39</t>
  </si>
  <si>
    <t>P40</t>
  </si>
  <si>
    <t>P41</t>
  </si>
  <si>
    <t>P42</t>
  </si>
  <si>
    <t>Prospetto
NON collegato ai calcoli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</si>
  <si>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</si>
  <si>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</si>
  <si>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</si>
  <si>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</si>
  <si>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</si>
  <si>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</si>
  <si>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</si>
  <si>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</si>
  <si>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</si>
  <si>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</si>
  <si>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</si>
  <si>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</si>
  <si>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</si>
  <si>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</si>
  <si>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</si>
  <si>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</si>
  <si>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</si>
  <si>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</si>
  <si>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Scoprendo le righe da 47 a 86 si visualizza la predisposizione fino al Progretto n. 60</t>
  </si>
  <si>
    <r>
      <t xml:space="preserve">  </t>
    </r>
    <r>
      <rPr>
        <b/>
        <i/>
        <sz val="8"/>
        <rFont val="Arial"/>
        <family val="2"/>
      </rPr>
      <t>eventuale</t>
    </r>
    <r>
      <rPr>
        <i/>
        <sz val="8"/>
        <rFont val="Arial"/>
        <family val="2"/>
      </rPr>
      <t xml:space="preserve"> Nuova Numerazione</t>
    </r>
  </si>
  <si>
    <r>
      <t xml:space="preserve">2 - Inserire nella procedura software utilizzata tutti gli </t>
    </r>
    <r>
      <rPr>
        <b/>
        <i/>
        <sz val="9"/>
        <rFont val="Arial"/>
        <family val="2"/>
      </rPr>
      <t>accertamenti</t>
    </r>
    <r>
      <rPr>
        <sz val="9"/>
        <rFont val="Arial"/>
        <family val="2"/>
      </rPr>
      <t xml:space="preserve"> e </t>
    </r>
    <r>
      <rPr>
        <b/>
        <i/>
        <sz val="9"/>
        <rFont val="Arial"/>
        <family val="2"/>
      </rPr>
      <t>impegni</t>
    </r>
    <r>
      <rPr>
        <sz val="9"/>
        <rFont val="Arial"/>
        <family val="2"/>
      </rPr>
      <t xml:space="preserve"> da riportare come Res. Att. o Pass. nel nuovo esercizio</t>
    </r>
  </si>
  <si>
    <t>Si prega di inviare osservazioni, rettifiche e suggerimenti a</t>
  </si>
  <si>
    <t>Movimentazione Residui (ex Mod. C)</t>
  </si>
  <si>
    <r>
      <t xml:space="preserve">2bis - Inserire, se necessario, le </t>
    </r>
    <r>
      <rPr>
        <b/>
        <i/>
        <sz val="9"/>
        <rFont val="Arial"/>
        <family val="2"/>
      </rPr>
      <t>radiazioni/riduzioni di Residui</t>
    </r>
    <r>
      <rPr>
        <sz val="9"/>
        <rFont val="Arial"/>
        <family val="2"/>
      </rPr>
      <t xml:space="preserve"> Attivi e Passivi</t>
    </r>
  </si>
  <si>
    <t>Scoprendo le righe da 125 a 164 si visualizza la predisposizione fino al Progretto n. 60</t>
  </si>
  <si>
    <r>
      <t>1 - Determinare se le</t>
    </r>
    <r>
      <rPr>
        <b/>
        <i/>
        <sz val="9"/>
        <rFont val="Arial"/>
        <family val="2"/>
      </rPr>
      <t xml:space="preserve"> economie da Mod. H/Spese</t>
    </r>
    <r>
      <rPr>
        <sz val="9"/>
        <rFont val="Arial"/>
        <family val="2"/>
      </rPr>
      <t xml:space="preserve"> siano vincolate o non vincolate e riportarle in questo foglio</t>
    </r>
  </si>
  <si>
    <t>Come risultato di questa operazione si verificherà l'azzeramento della voce nell'EF 2015</t>
  </si>
  <si>
    <r>
      <t xml:space="preserve">2 - Determinare la composizioner della </t>
    </r>
    <r>
      <rPr>
        <b/>
        <i/>
        <sz val="9"/>
        <rFont val="Arial"/>
        <family val="2"/>
      </rPr>
      <t>Disponibilità da programmare - Z01</t>
    </r>
    <r>
      <rPr>
        <sz val="9"/>
        <rFont val="Arial"/>
        <family val="2"/>
      </rPr>
      <t>, individuando il TOTALE delle somme vincolate e non vincolate …</t>
    </r>
  </si>
  <si>
    <r>
      <t xml:space="preserve">4 - Determinare le somme vincolate e non vincolate, derivanti da </t>
    </r>
    <r>
      <rPr>
        <b/>
        <i/>
        <sz val="9"/>
        <rFont val="Arial"/>
        <family val="2"/>
      </rPr>
      <t>radiazioni/riduzioni di Residui Passivi 2014</t>
    </r>
    <r>
      <rPr>
        <sz val="9"/>
        <rFont val="Arial"/>
        <family val="2"/>
      </rPr>
      <t xml:space="preserve"> e inserirne il TOTALE …</t>
    </r>
  </si>
  <si>
    <t>Scoprendo le righe da 100 a 139 si visualizza la predisposizione fino al Progretto n. 60</t>
  </si>
  <si>
    <r>
      <t xml:space="preserve">Inserire qui </t>
    </r>
    <r>
      <rPr>
        <b/>
        <sz val="8"/>
        <color indexed="10"/>
        <rFont val="Arial"/>
        <family val="2"/>
      </rPr>
      <t>SOPRA</t>
    </r>
    <r>
      <rPr>
        <sz val="8"/>
        <color indexed="10"/>
        <rFont val="Arial"/>
        <family val="2"/>
      </rPr>
      <t xml:space="preserve"> righe per eventuali altri progetti</t>
    </r>
  </si>
  <si>
    <t>Scoprendo le righe da 73 a 111 si visualizza la predisposizione fino al Progretto n. 60</t>
  </si>
  <si>
    <t>ATTENZIONE - Eventuali valori presenti nelle celle NASCOSTE vengono in ogni caso calcolati nel totale</t>
  </si>
  <si>
    <r>
      <t xml:space="preserve">NB - In caso di </t>
    </r>
    <r>
      <rPr>
        <b/>
        <i/>
        <u/>
        <sz val="10"/>
        <rFont val="Arial"/>
        <family val="2"/>
      </rPr>
      <t>radiazioni/riduzioni di Residui Attivi</t>
    </r>
    <r>
      <rPr>
        <u/>
        <sz val="10"/>
        <rFont val="Arial"/>
        <family val="2"/>
      </rPr>
      <t xml:space="preserve"> si verificherà la seguente situazione:</t>
    </r>
  </si>
  <si>
    <t>Ver. 2</t>
  </si>
  <si>
    <r>
      <t xml:space="preserve">Inserire la </t>
    </r>
    <r>
      <rPr>
        <b/>
        <i/>
        <sz val="9"/>
        <rFont val="Arial"/>
        <family val="2"/>
      </rPr>
      <t>destinazione nell'esercizio 2015</t>
    </r>
    <r>
      <rPr>
        <sz val="9"/>
        <rFont val="Arial"/>
        <family val="2"/>
      </rPr>
      <t xml:space="preserve"> di tutte le somme registrate come vincolate o non vincolate - </t>
    </r>
    <r>
      <rPr>
        <u/>
        <sz val="9"/>
        <rFont val="Arial"/>
        <family val="2"/>
      </rPr>
      <t>Gli importi non destinati confluiscono in Z01</t>
    </r>
  </si>
  <si>
    <r>
      <t xml:space="preserve">  ISTRUZIONI per la compilazione del Foglio </t>
    </r>
    <r>
      <rPr>
        <b/>
        <sz val="12"/>
        <color indexed="10"/>
        <rFont val="Arial"/>
        <family val="2"/>
      </rPr>
      <t>Competenza</t>
    </r>
  </si>
  <si>
    <r>
      <t xml:space="preserve">  ISTRUZIONI per la compilazione del Foglio </t>
    </r>
    <r>
      <rPr>
        <b/>
        <sz val="12"/>
        <color indexed="10"/>
        <rFont val="Arial"/>
        <family val="2"/>
      </rPr>
      <t>Bozza Mod. A</t>
    </r>
  </si>
  <si>
    <r>
      <t xml:space="preserve">  ISTRUZIONI per la compilazione del Foglio </t>
    </r>
    <r>
      <rPr>
        <b/>
        <sz val="12"/>
        <color indexed="10"/>
        <rFont val="Arial"/>
        <family val="2"/>
      </rPr>
      <t>Z01</t>
    </r>
  </si>
  <si>
    <t>Ok alla data di approvazione del PA 2015</t>
  </si>
  <si>
    <r>
      <t xml:space="preserve">Per una precisa scelta editoriale questo foglio è interamente a </t>
    </r>
    <r>
      <rPr>
        <b/>
        <sz val="10"/>
        <rFont val="Arial"/>
        <family val="2"/>
      </rPr>
      <t>compilazione manuale</t>
    </r>
    <r>
      <rPr>
        <sz val="10"/>
        <rFont val="Arial"/>
        <family val="2"/>
      </rPr>
      <t xml:space="preserve">; esiste solo un controllo di </t>
    </r>
    <r>
      <rPr>
        <b/>
        <i/>
        <sz val="10"/>
        <rFont val="Arial"/>
        <family val="2"/>
      </rPr>
      <t>congruenza con la Bozza del Mod. A</t>
    </r>
  </si>
  <si>
    <r>
      <t xml:space="preserve">3 - Determinare le somme vincolate e non vincolate, derivanti da </t>
    </r>
    <r>
      <rPr>
        <b/>
        <i/>
        <sz val="9"/>
        <rFont val="Arial"/>
        <family val="2"/>
      </rPr>
      <t>radiazioni/riduzioni di Residui Attivi 2014</t>
    </r>
    <r>
      <rPr>
        <sz val="9"/>
        <rFont val="Arial"/>
        <family val="2"/>
      </rPr>
      <t xml:space="preserve"> … </t>
    </r>
    <r>
      <rPr>
        <b/>
        <sz val="9"/>
        <color indexed="10"/>
        <rFont val="Arial"/>
        <family val="2"/>
      </rPr>
      <t>INSERIRNE IL TOTALE CON IL SEGNO</t>
    </r>
    <r>
      <rPr>
        <b/>
        <sz val="12"/>
        <color indexed="10"/>
        <rFont val="Arial"/>
        <family val="2"/>
      </rPr>
      <t xml:space="preserve"> -</t>
    </r>
  </si>
  <si>
    <r>
      <t xml:space="preserve">3 - Verificare che l'ultima colonna del </t>
    </r>
    <r>
      <rPr>
        <b/>
        <i/>
        <sz val="9"/>
        <rFont val="Arial"/>
        <family val="2"/>
      </rPr>
      <t>Mod. H/Entrate</t>
    </r>
    <r>
      <rPr>
        <sz val="9"/>
        <rFont val="Arial"/>
        <family val="2"/>
      </rPr>
      <t xml:space="preserve"> abbia per tutte le voci del piano dei conti valore 0 (tranne l'avanzo di amministrazione dell'anno precedente)</t>
    </r>
  </si>
  <si>
    <r>
      <t xml:space="preserve">4 - Verificare che l'ultima colonna del </t>
    </r>
    <r>
      <rPr>
        <b/>
        <i/>
        <sz val="9"/>
        <rFont val="Arial"/>
        <family val="2"/>
      </rPr>
      <t>Mod. H/Spese</t>
    </r>
    <r>
      <rPr>
        <sz val="9"/>
        <rFont val="Arial"/>
        <family val="2"/>
      </rPr>
      <t xml:space="preserve"> non contenga valori negativi (spese impegnate superiori alla previsione definitiva)</t>
    </r>
  </si>
  <si>
    <r>
      <t xml:space="preserve">Inserire qui </t>
    </r>
    <r>
      <rPr>
        <b/>
        <sz val="8"/>
        <color indexed="10"/>
        <rFont val="Arial"/>
        <family val="2"/>
      </rPr>
      <t xml:space="preserve">SOPRA </t>
    </r>
    <r>
      <rPr>
        <sz val="8"/>
        <color indexed="10"/>
        <rFont val="Arial"/>
        <family val="2"/>
      </rPr>
      <t>righe per eventuali altri progetti</t>
    </r>
  </si>
  <si>
    <r>
      <t>NB - In questa predisposizione dei dati si può valutare l'</t>
    </r>
    <r>
      <rPr>
        <b/>
        <i/>
        <sz val="10"/>
        <rFont val="Arial"/>
        <family val="2"/>
      </rPr>
      <t>eventuale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svincolo</t>
    </r>
    <r>
      <rPr>
        <sz val="10"/>
        <rFont val="Arial"/>
        <family val="2"/>
      </rPr>
      <t xml:space="preserve"> di somme incassate in passato con un vincolo di destinazione</t>
    </r>
  </si>
  <si>
    <t>Spese investimento</t>
  </si>
  <si>
    <t>Att. Para-extrascol.</t>
  </si>
  <si>
    <t>Finanziamenti Statali vincolati</t>
  </si>
  <si>
    <t>NB - Prospetto NON collegato ai calcoli</t>
  </si>
  <si>
    <t>Valore da inserire da software Bilancio</t>
  </si>
  <si>
    <t>ISTRUZIONI</t>
  </si>
  <si>
    <t>a fine pagina</t>
  </si>
  <si>
    <t>ISTRUZIONI
a fine pagina</t>
  </si>
  <si>
    <r>
      <t xml:space="preserve">OPERAZIONI PROPEDEUTICHE alla compilazione del Foglio </t>
    </r>
    <r>
      <rPr>
        <b/>
        <sz val="11"/>
        <color indexed="10"/>
        <rFont val="Arial"/>
        <family val="2"/>
      </rPr>
      <t>AA</t>
    </r>
  </si>
  <si>
    <r>
      <t xml:space="preserve">ISTRUZIONI per compilazione del Foglio </t>
    </r>
    <r>
      <rPr>
        <b/>
        <sz val="10"/>
        <color indexed="10"/>
        <rFont val="Arial"/>
        <family val="2"/>
      </rPr>
      <t>AA</t>
    </r>
  </si>
  <si>
    <r>
      <t xml:space="preserve">B - Esistenza di un importo NEGATIVO  destinato allo stesso progetto </t>
    </r>
    <r>
      <rPr>
        <u/>
        <sz val="9"/>
        <rFont val="Arial"/>
        <family val="2"/>
      </rPr>
      <t>di cui alla lettera A</t>
    </r>
    <r>
      <rPr>
        <sz val="9"/>
        <rFont val="Arial"/>
        <family val="2"/>
      </rPr>
      <t xml:space="preserve"> nell'EF 2015</t>
    </r>
  </si>
  <si>
    <t>A - Esistenza di un'economia da Mod. H/Spese destinata allo stesso (o altro) progetto nell'EF 2015</t>
  </si>
  <si>
    <t>Check List</t>
  </si>
  <si>
    <r>
      <t xml:space="preserve">NB - Il foglio viene compilato </t>
    </r>
    <r>
      <rPr>
        <b/>
        <i/>
        <sz val="10"/>
        <rFont val="Arial"/>
        <family val="2"/>
      </rPr>
      <t>tutto in automatico</t>
    </r>
    <r>
      <rPr>
        <sz val="10"/>
        <rFont val="Arial"/>
        <family val="2"/>
      </rPr>
      <t>; quando il risultato è soddisfacente, 
si può passare a inserire i valori nella procedura software per la gestione del bilancio</t>
    </r>
  </si>
  <si>
    <t>determinare malfunzionamenti.</t>
  </si>
  <si>
    <t xml:space="preserve">  Copyright</t>
  </si>
  <si>
    <t>Il file non è protetto in nessun</t>
  </si>
  <si>
    <t xml:space="preserve">modo; tutte le formule sono </t>
  </si>
  <si>
    <t>visibili e modificabili liberamente.</t>
  </si>
  <si>
    <t xml:space="preserve">modifiche, in quanto si potrebbero </t>
  </si>
  <si>
    <t>NON VENDETE QUESTO LAVORO</t>
  </si>
  <si>
    <t xml:space="preserve">CONDIVIDETELO </t>
  </si>
  <si>
    <t>COSI' COME E' e anche</t>
  </si>
  <si>
    <t>CON LE VOSTRE MIGLIORIE</t>
  </si>
  <si>
    <t xml:space="preserve">Si consiglia di non apportare </t>
  </si>
  <si>
    <t>NO</t>
  </si>
  <si>
    <t>TO</t>
  </si>
  <si>
    <t>FORMAZIONE E AGGIORNAMENTO</t>
  </si>
  <si>
    <t>Gite</t>
  </si>
  <si>
    <t>laboratori, progetti</t>
  </si>
  <si>
    <t>POF</t>
  </si>
  <si>
    <t>EX  DD E SMS</t>
  </si>
  <si>
    <t>2006-2009</t>
  </si>
  <si>
    <t>Movimenti nel corso del 2016</t>
  </si>
  <si>
    <t>ALTRI</t>
  </si>
  <si>
    <t xml:space="preserve">Classi terminali scuola secondaria di I grado </t>
  </si>
  <si>
    <t>Dati Nota Miur 19107 del 28-9-2017</t>
  </si>
  <si>
    <t>D.M. 834/2015</t>
  </si>
  <si>
    <t>A SCUOLA IN SICUREZZA</t>
  </si>
  <si>
    <t>CONTNUITA' TRA ORDINI DI SCUOLA</t>
  </si>
  <si>
    <t>PROGETTO ECDL</t>
  </si>
  <si>
    <t>INCLUSIONE</t>
  </si>
  <si>
    <t>PNSD - COMPETENZE DIGITALI E NUOVE TECNOLOGIE</t>
  </si>
  <si>
    <t>ARTE-LETTURA-MUSICA E TEATRO</t>
  </si>
  <si>
    <t>PROGETTO PON RETI LAN WLAN</t>
  </si>
  <si>
    <t>LINGUE COMUNITARIE</t>
  </si>
  <si>
    <t>ATTIVITA' SPORTIVE MOTORIE ED EDUCAZIONE ALLA CITTADINANZA</t>
  </si>
  <si>
    <t>ATELIER CREATIVI</t>
  </si>
  <si>
    <t>PROMOZIONE DELL'ISTITUTO</t>
  </si>
  <si>
    <t xml:space="preserve">USCITE DIDATTICHE E VIAGGI DI ISTRUZIONE </t>
  </si>
  <si>
    <t xml:space="preserve">P01 - Formazione e aggiornamento </t>
  </si>
  <si>
    <t xml:space="preserve">P02 - A scuola in sicurezza </t>
  </si>
  <si>
    <t xml:space="preserve">P03 - Continuità tra ordini di scuola </t>
  </si>
  <si>
    <t xml:space="preserve">P05 - Inclusione </t>
  </si>
  <si>
    <t xml:space="preserve">P06 - PNSD- Competenze digitali e nuove tecnologie </t>
  </si>
  <si>
    <t>P09- Lingue comunitarie</t>
  </si>
  <si>
    <t xml:space="preserve">P10 - Attivita' sportive motorie ed educazione alla cittadinanza </t>
  </si>
  <si>
    <t>P11- Atelier creativi</t>
  </si>
  <si>
    <t xml:space="preserve">P12- Promozione dell'Istituto </t>
  </si>
  <si>
    <t>P13- Uscite didattiche e viaggi di istruzione</t>
  </si>
  <si>
    <t>A01 - Funzionamento amministrativo</t>
  </si>
  <si>
    <t xml:space="preserve">A02 - Funzionamento didattico </t>
  </si>
  <si>
    <t xml:space="preserve">A03 - Spese di personale </t>
  </si>
  <si>
    <t>A04 - Spese di investimento</t>
  </si>
  <si>
    <t>A05 - Manutenzione edifici</t>
  </si>
  <si>
    <t>Certificazioni lingue</t>
  </si>
  <si>
    <t>A01-11</t>
  </si>
  <si>
    <t>A01-13</t>
  </si>
  <si>
    <t>RIS</t>
  </si>
  <si>
    <t>P07 - Attività artistico espressive</t>
  </si>
  <si>
    <t>P04 - Certificazioni informtiche ECDL</t>
  </si>
  <si>
    <t xml:space="preserve">P08- Pon reti lan wlan </t>
  </si>
  <si>
    <t>P14- Attività pof Scuola Villarbasse</t>
  </si>
  <si>
    <t>radiazione residui</t>
  </si>
  <si>
    <t>A01 - Funzionamento generale</t>
  </si>
  <si>
    <t>AVANZO</t>
  </si>
  <si>
    <t>VINCOLATO</t>
  </si>
  <si>
    <t>NON VINCOLATO</t>
  </si>
  <si>
    <t>Fondi residui pulizie</t>
  </si>
  <si>
    <t>Assic.1045,40+ Funzion.2018 -E.  8458,72+ funz.2017 e. 5.277,12</t>
  </si>
  <si>
    <t>Fondi 2018 erano di E.3332,00</t>
  </si>
  <si>
    <t>fondi famiglie ex dd</t>
  </si>
  <si>
    <t>Funzionam.2018 E. 2,000+avanzo 2017 E. 7673,4</t>
  </si>
  <si>
    <t>funz.miste as 17-18</t>
  </si>
  <si>
    <t>E. 750 progetto pace Rivoli+res.funzion.2018 E. 8182,05</t>
  </si>
  <si>
    <t>avanzo</t>
  </si>
  <si>
    <t>Funzionam.2018 E. 5200+avanzo 2017 E. 84,24</t>
  </si>
  <si>
    <t>fondi orient Miur 2017 E. 207,46+anno 2018 e. 432,21</t>
  </si>
  <si>
    <t>residuo non vincolato</t>
  </si>
  <si>
    <t>residuo fondi famiglie as 18-19 ecdl</t>
  </si>
  <si>
    <t>fondi miur hc 2017</t>
  </si>
  <si>
    <t>Concorso mondadori E.870 hack+large motive canto 1116 gozzano+residuo musica as 18-19 e. 243+residuo musica 17-18 E. 259,77+ laboratorio crescere E. 300 principi</t>
  </si>
  <si>
    <t>acconto soggiorno Inghilt E. 7800+acc francia 4500</t>
  </si>
  <si>
    <t>avanzo spett principi e. 29+avanzo hack spett e. 17+ quota soggiorno non fatturata</t>
  </si>
  <si>
    <t>noleggio bus hack E. 350 non effettuato+ progetto affettivita' 2806+logica avanzo e. 48</t>
  </si>
  <si>
    <t>avanzo soggiorno claviere 17-18 E. 579,99+ fondi villarbasse sport in rete E. 220 + avanzo progetto regione 110</t>
  </si>
  <si>
    <t>pof 18-19 E. 10444+maglietta E. 3498,64+foto e avanzo diario e. 1218,36 avanzo pof 17-18</t>
  </si>
  <si>
    <t>residuo avanzo non vincolato</t>
  </si>
  <si>
    <t>uscita stupinigi hack as 17-18 non effettuata E. 160</t>
  </si>
  <si>
    <t>avanzo non vincolato + residui versamenti</t>
  </si>
  <si>
    <t>disponibilita' da programmare</t>
  </si>
  <si>
    <t>Rete form.ata E. 806,83</t>
  </si>
  <si>
    <t>radizione residui attivi</t>
  </si>
  <si>
    <t>rediazione residui passivi</t>
  </si>
  <si>
    <t>differenza tra residui passivi-attivi - incremento avanzo</t>
  </si>
  <si>
    <t>A01-1</t>
  </si>
  <si>
    <t>diminuire avanzo non vincolato di E 6,91 per radiazione residuo attivo</t>
  </si>
  <si>
    <t>diminuire avanzo non vincolato di E 16,97 per radiazione residuo attivo</t>
  </si>
  <si>
    <t>aumentare avanzo non vincolato di E 50 per differenza tra radiazione residuo passivo di 650 e radiazione residuo attivo di 600</t>
  </si>
  <si>
    <t>aumentare avanzo non vincolato di 127,31 per differenza radiazione residui attivi di 963,87 e radiazione residui attivi di 836,56 per radiazione residuo attivo</t>
  </si>
  <si>
    <t>complessivamente diminuire avanzo di E. 23,90 per pon e atelier</t>
  </si>
  <si>
    <t>Mod.H</t>
  </si>
  <si>
    <t>TOTALE AVANZO</t>
  </si>
  <si>
    <t>A02-1 Funzionamento amministrativo</t>
  </si>
  <si>
    <t>A03-1 Funzionamento didattico</t>
  </si>
  <si>
    <t>A03-2 Contributo all'offerta formativa</t>
  </si>
  <si>
    <t xml:space="preserve">A04 - ALTERNANZA SCUOLA LAVORO </t>
  </si>
  <si>
    <t xml:space="preserve">A01 - FUNZIONAMENTO GENERALE </t>
  </si>
  <si>
    <t xml:space="preserve">A02 - FUNZIONAMENTO AMMINISTRATIVO </t>
  </si>
  <si>
    <t xml:space="preserve">A03 - FUNZIONAMENTO DIDATTICO  </t>
  </si>
  <si>
    <t>A05-VISITE VIAGGI E PROGRAMMI DI STUDIO ALL'ESTERO</t>
  </si>
  <si>
    <t>A05-1 Uscite didattiche e viaggi di istruzione</t>
  </si>
  <si>
    <t>A05-2 Soggiorni studio all'estero</t>
  </si>
  <si>
    <t>A06-ATTIVITA' E ORIENTAMENTO</t>
  </si>
  <si>
    <t>A06-1 Continuità-accoglienza-orientamento</t>
  </si>
  <si>
    <t xml:space="preserve">P01 - PROGETTI AMBITO SCIENTIFICO, TECNICO E PROFESSIONALE  </t>
  </si>
  <si>
    <t>P01-1 Tecnologie digitale e PNSD</t>
  </si>
  <si>
    <t xml:space="preserve">P01-2 Laboratori di apprendimento </t>
  </si>
  <si>
    <t>P02-PROGETTI IN AMBITO UMANISTICO SOCIALE</t>
  </si>
  <si>
    <t>P02-1 Inclusione-integrazione-intercultura</t>
  </si>
  <si>
    <t>P02-2 Educazione alla salute-educazione ambientale</t>
  </si>
  <si>
    <t>P02-3 Movimento e sport</t>
  </si>
  <si>
    <t>P02-4 Lingue comunitarie</t>
  </si>
  <si>
    <t>P02-5 Attivita' espressive</t>
  </si>
  <si>
    <t>P03-PROGETTI PER CERTIFICAZIONI E CORSI PROFESSIONALI</t>
  </si>
  <si>
    <t>P03-1 ECDL</t>
  </si>
  <si>
    <t>P03-2 Certificazioni linguistiche</t>
  </si>
  <si>
    <t>P04-PROGETTI PER FORMAZIONE/AGGIORNAMENTO PROFESSIONALE</t>
  </si>
  <si>
    <t>P04-1 Formazione sicurezza</t>
  </si>
  <si>
    <t>P04-2 Formazione personale docente</t>
  </si>
  <si>
    <t>P04-3 Formazione personale ATA</t>
  </si>
  <si>
    <t>P05-PROGETTI PER GARE E CONCORSI</t>
  </si>
  <si>
    <t>P05-1 Gruppo sportivo e miniolimpiadi</t>
  </si>
  <si>
    <t>P05-2 Concorsi Vari</t>
  </si>
  <si>
    <t>FONDO DI RISERVA</t>
  </si>
  <si>
    <t>Z01 Disponibilità da programmare 2018 - Importo totale 58883,76</t>
  </si>
  <si>
    <t>A01-3 Funzionamento generale scuole</t>
  </si>
  <si>
    <t>A01-4 Manutenzione sicurezza sorv.sanitaria</t>
  </si>
  <si>
    <t>A01-3</t>
  </si>
  <si>
    <t>A01-2</t>
  </si>
  <si>
    <t>fondi pulizie</t>
  </si>
  <si>
    <t>fondi anno 2018</t>
  </si>
  <si>
    <t>fondi anno 2017</t>
  </si>
  <si>
    <t>A03-1</t>
  </si>
  <si>
    <t>A03-2</t>
  </si>
  <si>
    <t>funzioni miste as 17-18</t>
  </si>
  <si>
    <t>NUOVA DESTINAZIONE</t>
  </si>
  <si>
    <t>A03-3</t>
  </si>
  <si>
    <t>P02-3</t>
  </si>
  <si>
    <t>P04-3</t>
  </si>
  <si>
    <t>A02-1</t>
  </si>
  <si>
    <t>P01-1</t>
  </si>
  <si>
    <t>P04-1</t>
  </si>
  <si>
    <t>P04-2</t>
  </si>
  <si>
    <t>A01-4</t>
  </si>
  <si>
    <t>A06-1</t>
  </si>
  <si>
    <t>P03-1</t>
  </si>
  <si>
    <t>P02-1</t>
  </si>
  <si>
    <t>P02-5</t>
  </si>
  <si>
    <t>P02-7</t>
  </si>
  <si>
    <t>P02-4</t>
  </si>
  <si>
    <t>A05-2</t>
  </si>
  <si>
    <t>P02-2</t>
  </si>
  <si>
    <t>A05-1</t>
  </si>
  <si>
    <t>P02-6</t>
  </si>
  <si>
    <t>A01.3</t>
  </si>
  <si>
    <t>A03.1</t>
  </si>
  <si>
    <t>A02.1</t>
  </si>
  <si>
    <t>P02,6</t>
  </si>
  <si>
    <t>A03.2</t>
  </si>
  <si>
    <t>P02.3</t>
  </si>
  <si>
    <t>4.3.soggiorno sportivo</t>
  </si>
  <si>
    <t>Voucher</t>
  </si>
  <si>
    <t>10.2 Ecdl</t>
  </si>
  <si>
    <t>2.1Diario</t>
  </si>
  <si>
    <t>2.1Foto</t>
  </si>
  <si>
    <t>2.1Maglietta</t>
  </si>
  <si>
    <t>5.Assicurazione</t>
  </si>
  <si>
    <t>6.Assicurazione pers</t>
  </si>
  <si>
    <t>4.2Soggiorni estero ingh</t>
  </si>
  <si>
    <t>4.2Soggiorni estero franc</t>
  </si>
  <si>
    <t>A05.2</t>
  </si>
  <si>
    <t>P03.1</t>
  </si>
  <si>
    <t>P03.2</t>
  </si>
  <si>
    <t>Voucher gite</t>
  </si>
  <si>
    <t>A05.1</t>
  </si>
  <si>
    <t>P02.5</t>
  </si>
  <si>
    <t>P02.2</t>
  </si>
  <si>
    <t>P01.2</t>
  </si>
  <si>
    <t>A01.4</t>
  </si>
  <si>
    <t>F.DO MINUTE SPESE</t>
  </si>
  <si>
    <t>P03-2</t>
  </si>
  <si>
    <t>P05-1</t>
  </si>
  <si>
    <t>P05-2</t>
  </si>
  <si>
    <t>XXXXX</t>
  </si>
  <si>
    <t>XXXXXXXXXXX</t>
  </si>
  <si>
    <t xml:space="preserve">Istituto </t>
  </si>
  <si>
    <t xml:space="preserve">Il Dirigente Scolastico 
</t>
  </si>
  <si>
    <t xml:space="preserve">Il Direttore S.G.A. 
</t>
  </si>
  <si>
    <t>DESCRIZIONE AVANZO</t>
  </si>
  <si>
    <t>A01-1 Funzionamento scuole COMUNE</t>
  </si>
  <si>
    <t>A01-2 Funzionamento scuole COMUNE XXX</t>
  </si>
  <si>
    <t>P02-6 Attivita' interdisciplinari PLESSI DI ….</t>
  </si>
  <si>
    <t>A01-11 Funzionamento COMUNE DI…..</t>
  </si>
  <si>
    <t>A01-13 Funzionamento COMUNE DI….</t>
  </si>
  <si>
    <t>Z01 Disponibilità da programmare 20021</t>
  </si>
  <si>
    <r>
      <t xml:space="preserve">Mod. A 
</t>
    </r>
    <r>
      <rPr>
        <sz val="11"/>
        <rFont val="Arial"/>
        <family val="2"/>
      </rPr>
      <t>(DI 129/2018)</t>
    </r>
  </si>
  <si>
    <t>P14- Attività pof Scuola XXXXXXXXXXXXXXX</t>
  </si>
  <si>
    <t>A01-11 Funzionamento COMUNE DI ………..</t>
  </si>
  <si>
    <t>A01-13 Funzionamento COMUNE DI ………….</t>
  </si>
  <si>
    <r>
      <t xml:space="preserve"> OPERAZIONI PROPEDEUTICHE ALLA COMPILAZIONE DEL FILE Excel </t>
    </r>
    <r>
      <rPr>
        <b/>
        <sz val="12"/>
        <color indexed="10"/>
        <rFont val="Arial"/>
        <family val="2"/>
      </rPr>
      <t>PA2021</t>
    </r>
  </si>
  <si>
    <r>
      <t xml:space="preserve">1 - Verificare l'effettuazione corretta di tutte le necessarie </t>
    </r>
    <r>
      <rPr>
        <b/>
        <i/>
        <sz val="9"/>
        <rFont val="Arial"/>
        <family val="2"/>
      </rPr>
      <t>Modifiche al PA2020</t>
    </r>
  </si>
  <si>
    <r>
      <t xml:space="preserve">5 - Attraverso </t>
    </r>
    <r>
      <rPr>
        <b/>
        <i/>
        <sz val="9"/>
        <rFont val="Arial"/>
        <family val="2"/>
      </rPr>
      <t>opportune Modifiche al PA2020</t>
    </r>
    <r>
      <rPr>
        <sz val="9"/>
        <rFont val="Arial"/>
        <family val="2"/>
      </rPr>
      <t xml:space="preserve"> "regolarizzare" il Mod. H nel senso indicato ai punti 3 e 4</t>
    </r>
  </si>
  <si>
    <r>
      <t xml:space="preserve">6 - Verificare dal </t>
    </r>
    <r>
      <rPr>
        <b/>
        <i/>
        <sz val="9"/>
        <rFont val="Arial"/>
        <family val="2"/>
      </rPr>
      <t>Mod. J</t>
    </r>
    <r>
      <rPr>
        <sz val="9"/>
        <rFont val="Arial"/>
        <family val="2"/>
      </rPr>
      <t xml:space="preserve"> la concordanza del </t>
    </r>
    <r>
      <rPr>
        <b/>
        <i/>
        <sz val="9"/>
        <rFont val="Arial"/>
        <family val="2"/>
      </rPr>
      <t>Fondo di cassa al 31/12/2020</t>
    </r>
    <r>
      <rPr>
        <sz val="9"/>
        <rFont val="Arial"/>
        <family val="2"/>
      </rPr>
      <t xml:space="preserve"> con quello dell'istitutoi cassiere (e Tesoreria in Banca d'Italia)</t>
    </r>
  </si>
  <si>
    <r>
      <t xml:space="preserve">7 - Verificare dal </t>
    </r>
    <r>
      <rPr>
        <b/>
        <i/>
        <sz val="9"/>
        <rFont val="Arial"/>
        <family val="2"/>
      </rPr>
      <t>Mod. J e stampe di controllo</t>
    </r>
    <r>
      <rPr>
        <sz val="9"/>
        <rFont val="Arial"/>
        <family val="2"/>
      </rPr>
      <t xml:space="preserve"> che l'</t>
    </r>
    <r>
      <rPr>
        <b/>
        <i/>
        <sz val="9"/>
        <rFont val="Arial"/>
        <family val="2"/>
      </rPr>
      <t>Avanzo di Amministrazione 2020</t>
    </r>
    <r>
      <rPr>
        <sz val="9"/>
        <rFont val="Arial"/>
        <family val="2"/>
      </rPr>
      <t xml:space="preserve"> non presenti incongruenze</t>
    </r>
  </si>
  <si>
    <r>
      <t xml:space="preserve">8 - Attraverso interventi correttivi "regolarizzare" </t>
    </r>
    <r>
      <rPr>
        <b/>
        <i/>
        <sz val="9"/>
        <rFont val="Arial"/>
        <family val="2"/>
      </rPr>
      <t>Fondo di cassa al 31/12/2020</t>
    </r>
    <r>
      <rPr>
        <sz val="9"/>
        <rFont val="Arial"/>
        <family val="2"/>
      </rPr>
      <t xml:space="preserve"> e </t>
    </r>
    <r>
      <rPr>
        <b/>
        <i/>
        <sz val="9"/>
        <rFont val="Arial"/>
        <family val="2"/>
      </rPr>
      <t>Avanzo di Amministrazione 2020</t>
    </r>
  </si>
  <si>
    <r>
      <t xml:space="preserve">9 - Inserire in questo foglio EXCEL - Dati , oltre ai riferimenti generali della scuola, gli importi contenuti nella </t>
    </r>
    <r>
      <rPr>
        <b/>
        <i/>
        <sz val="9"/>
        <rFont val="Arial"/>
        <family val="2"/>
      </rPr>
      <t>Nota Miur 23072  del 30/09/2020</t>
    </r>
  </si>
  <si>
    <r>
      <t xml:space="preserve">  STAMPE DA CONSULTARE PER LA COMPILAZIONE DEL FILE Excel </t>
    </r>
    <r>
      <rPr>
        <b/>
        <sz val="12"/>
        <color indexed="10"/>
        <rFont val="Arial"/>
        <family val="2"/>
      </rPr>
      <t>PA2020</t>
    </r>
  </si>
  <si>
    <t>Mod. H EF 2020</t>
  </si>
  <si>
    <t>Z01 (comprensivo delle variazioni intervenute nell'EF 2020)</t>
  </si>
  <si>
    <t>Mod. J EF 2020</t>
  </si>
  <si>
    <t>Mod. L EF 2020</t>
  </si>
  <si>
    <t>Nota Miur 23072 del 30/9/2020</t>
  </si>
  <si>
    <r>
      <t xml:space="preserve">A - Inserire la destinazione nell'EF 2021 delle somme della Dotazione Ordinaria, come da </t>
    </r>
    <r>
      <rPr>
        <b/>
        <i/>
        <sz val="9"/>
        <rFont val="Arial"/>
        <family val="2"/>
      </rPr>
      <t>Nota Miur 23072 del 30/9/2020</t>
    </r>
  </si>
  <si>
    <r>
      <t>B - Inserire importi comunicati</t>
    </r>
    <r>
      <rPr>
        <u/>
        <sz val="10"/>
        <rFont val="Arial"/>
        <family val="2"/>
      </rPr>
      <t xml:space="preserve"> (o previsti</t>
    </r>
    <r>
      <rPr>
        <sz val="10"/>
        <rFont val="Arial"/>
        <family val="2"/>
      </rPr>
      <t xml:space="preserve">) e relativa destinazione nell'EF 2021 dei </t>
    </r>
    <r>
      <rPr>
        <b/>
        <i/>
        <sz val="10"/>
        <rFont val="Arial"/>
        <family val="2"/>
      </rPr>
      <t xml:space="preserve">finanziamenti spettanti </t>
    </r>
    <r>
      <rPr>
        <sz val="10"/>
        <rFont val="Arial"/>
        <family val="2"/>
      </rPr>
      <t>ad altro titolo</t>
    </r>
  </si>
  <si>
    <t>NB - le somme non destinate nell'EF 2021 vengono accantonate automaticamente nell'Aggregazione Z01</t>
  </si>
  <si>
    <r>
      <t xml:space="preserve">SI CONSIGLIA VIVAMENTE DI INSERIRE NELLE COLONNE </t>
    </r>
    <r>
      <rPr>
        <b/>
        <sz val="10"/>
        <color indexed="10"/>
        <rFont val="Arial"/>
        <family val="2"/>
      </rPr>
      <t>E</t>
    </r>
    <r>
      <rPr>
        <b/>
        <sz val="10"/>
        <rFont val="Arial"/>
        <family val="2"/>
      </rPr>
      <t xml:space="preserve"> ed </t>
    </r>
    <r>
      <rPr>
        <b/>
        <sz val="10"/>
        <color indexed="10"/>
        <rFont val="Arial"/>
        <family val="2"/>
      </rPr>
      <t>F</t>
    </r>
    <r>
      <rPr>
        <b/>
        <sz val="10"/>
        <rFont val="Arial"/>
        <family val="2"/>
      </rPr>
      <t xml:space="preserve"> LE MODIFICHE (Diminuzioni ed Aumenti) CHE INTERVERRANNO NEL CORSO DELL'EF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</si>
</sst>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€&quot;\ #,##0;[Red]\-&quot;€&quot;\ #,##0"/>
    <numFmt numFmtId="165" formatCode="&quot;€&quot;\ #,##0.00;\-&quot;€&quot;\ #,##0.00"/>
    <numFmt numFmtId="166" formatCode="&quot;€&quot;\ #,##0.00;[Red]\-&quot;€&quot;\ #,##0.00"/>
    <numFmt numFmtId="167" formatCode="_-* #,##0_-;\-* #,##0_-;_-* &quot;-&quot;_-;_-@_-"/>
    <numFmt numFmtId="168" formatCode="_-* #,##0.00_-;\-* #,##0.00_-;_-* &quot;-&quot;??_-;_-@_-"/>
    <numFmt numFmtId="169" formatCode="_-&quot;L.&quot;\ * #,##0_-;\-&quot;L.&quot;\ * #,##0_-;_-&quot;L.&quot;\ * &quot;-&quot;_-;_-@_-"/>
    <numFmt numFmtId="170" formatCode="_-* #,##0.00_-;\-* #,##0.00_-;_-* &quot;-&quot;_-;_-@_-"/>
    <numFmt numFmtId="171" formatCode="#,##0.00_ ;[Red]\-#,##0.00\ "/>
    <numFmt numFmtId="172" formatCode="0.000"/>
  </numFmts>
  <fonts count="1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8"/>
      <color indexed="18"/>
      <name val="Arial"/>
      <family val="2"/>
    </font>
    <font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8"/>
      <color indexed="81"/>
      <name val="Tahoma"/>
      <family val="2"/>
    </font>
    <font>
      <b/>
      <sz val="9"/>
      <name val="Arial"/>
      <family val="2"/>
    </font>
    <font>
      <b/>
      <sz val="8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8.1999999999999993"/>
      <color indexed="12"/>
      <name val="Arial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i/>
      <sz val="8"/>
      <color indexed="81"/>
      <name val="Tahoma"/>
      <family val="2"/>
    </font>
    <font>
      <b/>
      <i/>
      <u/>
      <sz val="11"/>
      <color indexed="10"/>
      <name val="Arial"/>
      <family val="2"/>
    </font>
    <font>
      <b/>
      <i/>
      <sz val="11"/>
      <color indexed="18"/>
      <name val="Arial"/>
      <family val="2"/>
    </font>
    <font>
      <sz val="10"/>
      <color indexed="10"/>
      <name val="Arial"/>
      <family val="2"/>
    </font>
    <font>
      <b/>
      <sz val="10"/>
      <color indexed="18"/>
      <name val="Arial"/>
      <family val="2"/>
    </font>
    <font>
      <b/>
      <i/>
      <sz val="10"/>
      <name val="Arial"/>
      <family val="2"/>
    </font>
    <font>
      <b/>
      <sz val="16"/>
      <name val="Arial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62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9"/>
      <name val="Arial"/>
      <family val="2"/>
    </font>
    <font>
      <sz val="9"/>
      <color indexed="18"/>
      <name val="Arial"/>
      <family val="2"/>
    </font>
    <font>
      <b/>
      <sz val="9"/>
      <color indexed="10"/>
      <name val="Arial"/>
      <family val="2"/>
    </font>
    <font>
      <b/>
      <u/>
      <sz val="10"/>
      <name val="Arial"/>
      <family val="2"/>
    </font>
    <font>
      <b/>
      <i/>
      <sz val="10"/>
      <color indexed="10"/>
      <name val="Arial"/>
      <family val="2"/>
    </font>
    <font>
      <b/>
      <sz val="9"/>
      <color indexed="17"/>
      <name val="Arial"/>
      <family val="2"/>
    </font>
    <font>
      <b/>
      <sz val="14"/>
      <name val="Arial"/>
      <family val="2"/>
    </font>
    <font>
      <b/>
      <sz val="10"/>
      <color indexed="62"/>
      <name val="Arial"/>
      <family val="2"/>
    </font>
    <font>
      <sz val="16"/>
      <name val="Arial"/>
      <family val="2"/>
    </font>
    <font>
      <i/>
      <sz val="10"/>
      <color indexed="10"/>
      <name val="Arial"/>
      <family val="2"/>
    </font>
    <font>
      <b/>
      <sz val="8"/>
      <name val="Arial"/>
      <family val="2"/>
    </font>
    <font>
      <b/>
      <sz val="14"/>
      <color indexed="10"/>
      <name val="Arial"/>
      <family val="2"/>
    </font>
    <font>
      <b/>
      <sz val="18"/>
      <color indexed="10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3"/>
      <name val="Arial"/>
      <family val="2"/>
    </font>
    <font>
      <b/>
      <i/>
      <sz val="9"/>
      <name val="Arial"/>
      <family val="2"/>
    </font>
    <font>
      <b/>
      <sz val="9"/>
      <color indexed="16"/>
      <name val="Arial"/>
      <family val="2"/>
    </font>
    <font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8"/>
      <name val="Arial"/>
      <family val="2"/>
    </font>
    <font>
      <b/>
      <sz val="10"/>
      <color indexed="60"/>
      <name val="Arial"/>
      <family val="2"/>
    </font>
    <font>
      <sz val="11"/>
      <name val="Arial"/>
      <family val="2"/>
    </font>
    <font>
      <b/>
      <sz val="7"/>
      <color indexed="18"/>
      <name val="Arial"/>
      <family val="2"/>
    </font>
    <font>
      <b/>
      <i/>
      <sz val="11"/>
      <color indexed="10"/>
      <name val="Arial"/>
      <family val="2"/>
    </font>
    <font>
      <b/>
      <sz val="9"/>
      <color indexed="81"/>
      <name val="Tahoma"/>
      <family val="2"/>
    </font>
    <font>
      <i/>
      <sz val="9"/>
      <name val="Arial"/>
      <family val="2"/>
    </font>
    <font>
      <i/>
      <sz val="10"/>
      <name val="Arial"/>
      <family val="2"/>
    </font>
    <font>
      <b/>
      <u/>
      <sz val="8.1999999999999993"/>
      <color indexed="12"/>
      <name val="Arial"/>
      <family val="2"/>
    </font>
    <font>
      <b/>
      <u/>
      <sz val="8"/>
      <color indexed="12"/>
      <name val="Arial"/>
      <family val="2"/>
    </font>
    <font>
      <b/>
      <u/>
      <sz val="8"/>
      <name val="Arial"/>
      <family val="2"/>
    </font>
    <font>
      <b/>
      <sz val="7"/>
      <name val="Arial"/>
      <family val="2"/>
    </font>
    <font>
      <b/>
      <i/>
      <sz val="9"/>
      <color indexed="10"/>
      <name val="Arial"/>
      <family val="2"/>
    </font>
    <font>
      <sz val="18"/>
      <name val="Arial"/>
      <family val="2"/>
    </font>
    <font>
      <sz val="6"/>
      <name val="Arial"/>
      <family val="2"/>
    </font>
    <font>
      <b/>
      <sz val="8"/>
      <color indexed="10"/>
      <name val="Arial"/>
      <family val="2"/>
    </font>
    <font>
      <i/>
      <sz val="8"/>
      <name val="Arial"/>
      <family val="2"/>
    </font>
    <font>
      <b/>
      <u/>
      <sz val="7"/>
      <color indexed="12"/>
      <name val="Arial"/>
      <family val="2"/>
    </font>
    <font>
      <b/>
      <sz val="9"/>
      <color indexed="18"/>
      <name val="Arial"/>
      <family val="2"/>
    </font>
    <font>
      <b/>
      <sz val="11"/>
      <color indexed="17"/>
      <name val="Arial"/>
      <family val="2"/>
    </font>
    <font>
      <b/>
      <sz val="11"/>
      <color indexed="10"/>
      <name val="Arial"/>
      <family val="2"/>
    </font>
    <font>
      <b/>
      <sz val="12"/>
      <color indexed="17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b/>
      <i/>
      <sz val="8"/>
      <name val="Arial"/>
      <family val="2"/>
    </font>
    <font>
      <u/>
      <sz val="9"/>
      <name val="Arial"/>
      <family val="2"/>
    </font>
    <font>
      <u/>
      <sz val="10"/>
      <name val="Arial"/>
      <family val="2"/>
    </font>
    <font>
      <b/>
      <i/>
      <u/>
      <sz val="10"/>
      <name val="Arial"/>
      <family val="2"/>
    </font>
    <font>
      <b/>
      <i/>
      <sz val="9"/>
      <color indexed="81"/>
      <name val="Tahoma"/>
      <family val="2"/>
    </font>
    <font>
      <sz val="5.5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18"/>
      <color rgb="FFC00000"/>
      <name val="Arial"/>
      <family val="2"/>
    </font>
    <font>
      <i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C00000"/>
      <name val="Arial"/>
      <family val="2"/>
    </font>
    <font>
      <b/>
      <sz val="10"/>
      <color rgb="FFC00000"/>
      <name val="Arial"/>
      <family val="2"/>
    </font>
    <font>
      <b/>
      <sz val="10"/>
      <color rgb="FF0070C0"/>
      <name val="Arial"/>
      <family val="2"/>
    </font>
    <font>
      <b/>
      <sz val="18"/>
      <color theme="3"/>
      <name val="Arial"/>
      <family val="2"/>
    </font>
    <font>
      <b/>
      <i/>
      <sz val="11"/>
      <color rgb="FFFF0000"/>
      <name val="Arial"/>
      <family val="2"/>
    </font>
    <font>
      <b/>
      <i/>
      <sz val="12"/>
      <color rgb="FFFF0000"/>
      <name val="Arial"/>
      <family val="2"/>
    </font>
    <font>
      <sz val="10"/>
      <name val="Arial"/>
      <family val="2"/>
    </font>
    <font>
      <b/>
      <sz val="10"/>
      <color rgb="FF008000"/>
      <name val="Arial"/>
      <family val="2"/>
    </font>
    <font>
      <sz val="8"/>
      <color rgb="FFFF0000"/>
      <name val="Arial"/>
      <family val="2"/>
    </font>
    <font>
      <b/>
      <i/>
      <sz val="9"/>
      <color theme="0" tint="-0.34998626667073579"/>
      <name val="Arial"/>
      <family val="2"/>
    </font>
    <font>
      <i/>
      <sz val="8"/>
      <color theme="0" tint="-0.34998626667073579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rgb="FF002758"/>
      <name val="Tahoma"/>
      <family val="2"/>
    </font>
    <font>
      <b/>
      <i/>
      <sz val="10"/>
      <color rgb="FFFF0000"/>
      <name val="Arial"/>
      <family val="2"/>
    </font>
    <font>
      <sz val="10"/>
      <color rgb="FFC00000"/>
      <name val="Arial"/>
      <family val="2"/>
    </font>
    <font>
      <sz val="8"/>
      <color rgb="FFC00000"/>
      <name val="Arial"/>
      <family val="2"/>
    </font>
    <font>
      <i/>
      <sz val="9.6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i/>
      <sz val="12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1DFF83"/>
        <bgColor indexed="64"/>
      </patternFill>
    </fill>
    <fill>
      <patternFill patternType="solid">
        <fgColor rgb="FFFFE9A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28" fillId="3" borderId="0" applyNumberFormat="0" applyBorder="0" applyAlignment="0" applyProtection="0"/>
    <xf numFmtId="0" fontId="13" fillId="23" borderId="1" applyNumberFormat="0" applyAlignment="0" applyProtection="0"/>
    <xf numFmtId="0" fontId="13" fillId="13" borderId="1" applyNumberFormat="0" applyAlignment="0" applyProtection="0"/>
    <xf numFmtId="0" fontId="14" fillId="0" borderId="2" applyNumberFormat="0" applyFill="0" applyAlignment="0" applyProtection="0"/>
    <xf numFmtId="0" fontId="15" fillId="24" borderId="3" applyNumberFormat="0" applyAlignment="0" applyProtection="0"/>
    <xf numFmtId="0" fontId="15" fillId="24" borderId="3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17" fillId="14" borderId="1" applyNumberFormat="0" applyAlignment="0" applyProtection="0"/>
    <xf numFmtId="0" fontId="14" fillId="0" borderId="2" applyNumberFormat="0" applyFill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" fillId="0" borderId="0"/>
    <xf numFmtId="0" fontId="18" fillId="9" borderId="7" applyNumberFormat="0" applyFont="0" applyAlignment="0" applyProtection="0"/>
    <xf numFmtId="0" fontId="1" fillId="9" borderId="7" applyNumberFormat="0" applyFont="0" applyAlignment="0" applyProtection="0"/>
    <xf numFmtId="0" fontId="11" fillId="9" borderId="7" applyNumberFormat="0" applyFont="0" applyAlignment="0" applyProtection="0"/>
    <xf numFmtId="0" fontId="20" fillId="23" borderId="8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5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169" fontId="1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906">
    <xf numFmtId="0" fontId="0" fillId="0" borderId="0" xfId="0"/>
    <xf numFmtId="0" fontId="0" fillId="0" borderId="13" xfId="0" applyBorder="1"/>
    <xf numFmtId="168" fontId="7" fillId="26" borderId="14" xfId="66" applyFont="1" applyFill="1" applyBorder="1"/>
    <xf numFmtId="168" fontId="7" fillId="26" borderId="15" xfId="66" applyFont="1" applyFill="1" applyBorder="1"/>
    <xf numFmtId="168" fontId="7" fillId="26" borderId="16" xfId="66" applyFont="1" applyFill="1" applyBorder="1"/>
    <xf numFmtId="0" fontId="0" fillId="27" borderId="0" xfId="0" applyFill="1"/>
    <xf numFmtId="0" fontId="4" fillId="27" borderId="0" xfId="0" applyFont="1" applyFill="1"/>
    <xf numFmtId="0" fontId="31" fillId="27" borderId="0" xfId="0" applyFont="1" applyFill="1"/>
    <xf numFmtId="0" fontId="2" fillId="27" borderId="13" xfId="0" applyFont="1" applyFill="1" applyBorder="1"/>
    <xf numFmtId="0" fontId="0" fillId="27" borderId="13" xfId="0" applyFill="1" applyBorder="1"/>
    <xf numFmtId="0" fontId="0" fillId="27" borderId="17" xfId="0" applyFill="1" applyBorder="1"/>
    <xf numFmtId="168" fontId="2" fillId="27" borderId="18" xfId="66" applyFont="1" applyFill="1" applyBorder="1"/>
    <xf numFmtId="168" fontId="7" fillId="26" borderId="19" xfId="66" applyFont="1" applyFill="1" applyBorder="1"/>
    <xf numFmtId="0" fontId="3" fillId="27" borderId="20" xfId="0" applyFont="1" applyFill="1" applyBorder="1" applyAlignment="1">
      <alignment horizontal="center"/>
    </xf>
    <xf numFmtId="168" fontId="7" fillId="26" borderId="21" xfId="66" applyFont="1" applyFill="1" applyBorder="1"/>
    <xf numFmtId="0" fontId="7" fillId="26" borderId="23" xfId="0" applyFont="1" applyFill="1" applyBorder="1" applyAlignment="1">
      <alignment horizontal="center"/>
    </xf>
    <xf numFmtId="0" fontId="7" fillId="26" borderId="24" xfId="0" applyFont="1" applyFill="1" applyBorder="1" applyAlignment="1">
      <alignment horizontal="center"/>
    </xf>
    <xf numFmtId="0" fontId="7" fillId="26" borderId="20" xfId="0" applyFont="1" applyFill="1" applyBorder="1" applyAlignment="1">
      <alignment horizontal="center"/>
    </xf>
    <xf numFmtId="168" fontId="2" fillId="27" borderId="19" xfId="66" applyFont="1" applyFill="1" applyBorder="1"/>
    <xf numFmtId="0" fontId="31" fillId="27" borderId="0" xfId="0" applyFont="1" applyFill="1" applyAlignment="1">
      <alignment horizontal="left"/>
    </xf>
    <xf numFmtId="0" fontId="38" fillId="27" borderId="0" xfId="0" applyFont="1" applyFill="1" applyBorder="1"/>
    <xf numFmtId="0" fontId="0" fillId="27" borderId="0" xfId="0" applyFill="1" applyBorder="1"/>
    <xf numFmtId="0" fontId="6" fillId="27" borderId="0" xfId="0" applyFont="1" applyFill="1" applyBorder="1"/>
    <xf numFmtId="0" fontId="18" fillId="26" borderId="0" xfId="0" quotePrefix="1" applyFont="1" applyFill="1" applyBorder="1" applyAlignment="1" applyProtection="1">
      <alignment horizontal="centerContinuous" vertical="center"/>
    </xf>
    <xf numFmtId="0" fontId="0" fillId="26" borderId="0" xfId="0" applyFill="1" applyBorder="1" applyAlignment="1">
      <alignment horizontal="centerContinuous" vertical="center"/>
    </xf>
    <xf numFmtId="0" fontId="0" fillId="26" borderId="0" xfId="0" applyFill="1" applyAlignment="1">
      <alignment horizontal="centerContinuous"/>
    </xf>
    <xf numFmtId="49" fontId="2" fillId="0" borderId="25" xfId="0" applyNumberFormat="1" applyFont="1" applyBorder="1" applyAlignment="1">
      <alignment horizontal="center"/>
    </xf>
    <xf numFmtId="0" fontId="2" fillId="28" borderId="18" xfId="0" applyFont="1" applyFill="1" applyBorder="1" applyAlignment="1">
      <alignment horizontal="centerContinuous"/>
    </xf>
    <xf numFmtId="0" fontId="0" fillId="28" borderId="26" xfId="0" applyFill="1" applyBorder="1" applyAlignment="1">
      <alignment horizontal="centerContinuous"/>
    </xf>
    <xf numFmtId="0" fontId="0" fillId="28" borderId="27" xfId="0" applyFill="1" applyBorder="1" applyAlignment="1">
      <alignment horizontal="centerContinuous"/>
    </xf>
    <xf numFmtId="0" fontId="0" fillId="0" borderId="28" xfId="0" applyBorder="1" applyAlignment="1">
      <alignment horizontal="center"/>
    </xf>
    <xf numFmtId="0" fontId="18" fillId="27" borderId="29" xfId="0" applyFont="1" applyFill="1" applyBorder="1" applyAlignment="1">
      <alignment horizontal="center"/>
    </xf>
    <xf numFmtId="0" fontId="18" fillId="27" borderId="30" xfId="0" applyFont="1" applyFill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168" fontId="2" fillId="26" borderId="19" xfId="66" applyFont="1" applyFill="1" applyBorder="1"/>
    <xf numFmtId="0" fontId="7" fillId="26" borderId="32" xfId="0" applyFont="1" applyFill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0" fontId="7" fillId="26" borderId="34" xfId="0" applyFont="1" applyFill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0" fontId="18" fillId="27" borderId="36" xfId="0" applyFont="1" applyFill="1" applyBorder="1" applyAlignment="1">
      <alignment horizontal="left" vertical="center"/>
    </xf>
    <xf numFmtId="0" fontId="0" fillId="27" borderId="17" xfId="0" applyFill="1" applyBorder="1" applyAlignment="1"/>
    <xf numFmtId="0" fontId="0" fillId="27" borderId="37" xfId="0" applyFill="1" applyBorder="1" applyAlignment="1"/>
    <xf numFmtId="170" fontId="7" fillId="26" borderId="19" xfId="67" applyNumberFormat="1" applyFont="1" applyFill="1" applyBorder="1"/>
    <xf numFmtId="0" fontId="7" fillId="26" borderId="38" xfId="0" applyFont="1" applyFill="1" applyBorder="1" applyAlignment="1">
      <alignment horizontal="center"/>
    </xf>
    <xf numFmtId="0" fontId="0" fillId="27" borderId="39" xfId="0" applyFill="1" applyBorder="1"/>
    <xf numFmtId="0" fontId="0" fillId="27" borderId="40" xfId="0" applyFill="1" applyBorder="1"/>
    <xf numFmtId="170" fontId="2" fillId="27" borderId="41" xfId="0" applyNumberFormat="1" applyFont="1" applyFill="1" applyBorder="1"/>
    <xf numFmtId="168" fontId="2" fillId="0" borderId="42" xfId="66" applyFont="1" applyFill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27" borderId="22" xfId="0" applyFont="1" applyFill="1" applyBorder="1" applyAlignment="1">
      <alignment horizontal="center"/>
    </xf>
    <xf numFmtId="0" fontId="18" fillId="27" borderId="34" xfId="0" applyFont="1" applyFill="1" applyBorder="1" applyAlignment="1">
      <alignment horizontal="center"/>
    </xf>
    <xf numFmtId="170" fontId="7" fillId="26" borderId="24" xfId="67" applyNumberFormat="1" applyFont="1" applyFill="1" applyBorder="1"/>
    <xf numFmtId="0" fontId="7" fillId="26" borderId="43" xfId="0" applyFont="1" applyFill="1" applyBorder="1" applyAlignment="1">
      <alignment horizontal="center"/>
    </xf>
    <xf numFmtId="170" fontId="7" fillId="26" borderId="20" xfId="67" applyNumberFormat="1" applyFont="1" applyFill="1" applyBorder="1"/>
    <xf numFmtId="170" fontId="7" fillId="26" borderId="23" xfId="67" applyNumberFormat="1" applyFont="1" applyFill="1" applyBorder="1"/>
    <xf numFmtId="166" fontId="2" fillId="27" borderId="41" xfId="0" applyNumberFormat="1" applyFont="1" applyFill="1" applyBorder="1" applyAlignment="1">
      <alignment horizontal="center"/>
    </xf>
    <xf numFmtId="0" fontId="2" fillId="27" borderId="0" xfId="0" applyFont="1" applyFill="1" applyBorder="1" applyAlignment="1">
      <alignment horizontal="right"/>
    </xf>
    <xf numFmtId="170" fontId="2" fillId="27" borderId="0" xfId="0" applyNumberFormat="1" applyFont="1" applyFill="1" applyBorder="1"/>
    <xf numFmtId="164" fontId="2" fillId="27" borderId="0" xfId="0" applyNumberFormat="1" applyFont="1" applyFill="1" applyBorder="1" applyAlignment="1">
      <alignment horizontal="center"/>
    </xf>
    <xf numFmtId="0" fontId="18" fillId="27" borderId="0" xfId="0" applyFont="1" applyFill="1" applyBorder="1"/>
    <xf numFmtId="0" fontId="2" fillId="27" borderId="40" xfId="0" applyFont="1" applyFill="1" applyBorder="1" applyAlignment="1">
      <alignment horizontal="right"/>
    </xf>
    <xf numFmtId="170" fontId="2" fillId="27" borderId="40" xfId="0" applyNumberFormat="1" applyFont="1" applyFill="1" applyBorder="1"/>
    <xf numFmtId="0" fontId="2" fillId="27" borderId="0" xfId="0" applyFont="1" applyFill="1" applyAlignment="1">
      <alignment horizontal="right"/>
    </xf>
    <xf numFmtId="170" fontId="2" fillId="27" borderId="0" xfId="0" applyNumberFormat="1" applyFont="1" applyFill="1"/>
    <xf numFmtId="164" fontId="2" fillId="27" borderId="0" xfId="0" applyNumberFormat="1" applyFont="1" applyFill="1" applyAlignment="1">
      <alignment horizontal="center"/>
    </xf>
    <xf numFmtId="0" fontId="18" fillId="27" borderId="0" xfId="0" applyFont="1" applyFill="1"/>
    <xf numFmtId="0" fontId="18" fillId="27" borderId="0" xfId="0" applyFont="1" applyFill="1" applyAlignment="1">
      <alignment horizontal="centerContinuous"/>
    </xf>
    <xf numFmtId="0" fontId="18" fillId="0" borderId="0" xfId="0" applyFont="1"/>
    <xf numFmtId="0" fontId="43" fillId="27" borderId="0" xfId="0" applyFont="1" applyFill="1" applyBorder="1" applyAlignment="1">
      <alignment horizontal="centerContinuous"/>
    </xf>
    <xf numFmtId="49" fontId="43" fillId="27" borderId="0" xfId="0" applyNumberFormat="1" applyFont="1" applyFill="1" applyBorder="1" applyAlignment="1">
      <alignment horizontal="centerContinuous"/>
    </xf>
    <xf numFmtId="0" fontId="18" fillId="27" borderId="0" xfId="0" applyFont="1" applyFill="1" applyAlignment="1">
      <alignment horizontal="center"/>
    </xf>
    <xf numFmtId="0" fontId="18" fillId="0" borderId="0" xfId="0" applyFont="1" applyAlignment="1">
      <alignment horizontal="centerContinuous"/>
    </xf>
    <xf numFmtId="49" fontId="2" fillId="0" borderId="20" xfId="0" applyNumberFormat="1" applyFont="1" applyBorder="1" applyAlignment="1">
      <alignment horizontal="center"/>
    </xf>
    <xf numFmtId="0" fontId="2" fillId="0" borderId="34" xfId="0" quotePrefix="1" applyFont="1" applyBorder="1" applyAlignment="1">
      <alignment horizontal="left"/>
    </xf>
    <xf numFmtId="170" fontId="2" fillId="0" borderId="44" xfId="67" applyNumberFormat="1" applyFont="1" applyBorder="1"/>
    <xf numFmtId="49" fontId="2" fillId="0" borderId="36" xfId="0" applyNumberFormat="1" applyFont="1" applyBorder="1" applyAlignment="1">
      <alignment horizontal="center"/>
    </xf>
    <xf numFmtId="0" fontId="18" fillId="0" borderId="38" xfId="0" applyFont="1" applyBorder="1" applyAlignment="1">
      <alignment horizontal="left"/>
    </xf>
    <xf numFmtId="170" fontId="2" fillId="0" borderId="45" xfId="67" applyNumberFormat="1" applyFont="1" applyBorder="1"/>
    <xf numFmtId="170" fontId="18" fillId="27" borderId="0" xfId="0" applyNumberFormat="1" applyFont="1" applyFill="1"/>
    <xf numFmtId="0" fontId="2" fillId="0" borderId="34" xfId="0" applyFont="1" applyBorder="1"/>
    <xf numFmtId="0" fontId="18" fillId="0" borderId="38" xfId="0" applyFont="1" applyBorder="1"/>
    <xf numFmtId="170" fontId="7" fillId="26" borderId="45" xfId="67" applyNumberFormat="1" applyFont="1" applyFill="1" applyBorder="1"/>
    <xf numFmtId="0" fontId="45" fillId="27" borderId="0" xfId="0" applyFont="1" applyFill="1"/>
    <xf numFmtId="49" fontId="2" fillId="0" borderId="35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wrapText="1"/>
    </xf>
    <xf numFmtId="0" fontId="2" fillId="0" borderId="38" xfId="0" applyFont="1" applyBorder="1" applyAlignment="1">
      <alignment wrapText="1"/>
    </xf>
    <xf numFmtId="170" fontId="2" fillId="0" borderId="45" xfId="67" applyNumberFormat="1" applyFont="1" applyBorder="1" applyAlignment="1">
      <alignment wrapText="1"/>
    </xf>
    <xf numFmtId="0" fontId="18" fillId="27" borderId="0" xfId="0" applyFont="1" applyFill="1" applyAlignment="1">
      <alignment wrapText="1"/>
    </xf>
    <xf numFmtId="170" fontId="7" fillId="0" borderId="45" xfId="67" applyNumberFormat="1" applyFont="1" applyFill="1" applyBorder="1"/>
    <xf numFmtId="0" fontId="18" fillId="0" borderId="19" xfId="0" applyFont="1" applyBorder="1" applyAlignment="1">
      <alignment horizontal="left" vertical="center" wrapText="1"/>
    </xf>
    <xf numFmtId="170" fontId="2" fillId="27" borderId="45" xfId="67" applyNumberFormat="1" applyFont="1" applyFill="1" applyBorder="1"/>
    <xf numFmtId="0" fontId="43" fillId="27" borderId="0" xfId="0" applyFont="1" applyFill="1"/>
    <xf numFmtId="0" fontId="35" fillId="0" borderId="0" xfId="0" applyFont="1"/>
    <xf numFmtId="0" fontId="45" fillId="27" borderId="0" xfId="0" applyFont="1" applyFill="1" applyAlignment="1">
      <alignment horizontal="left" indent="1"/>
    </xf>
    <xf numFmtId="0" fontId="2" fillId="0" borderId="38" xfId="0" applyFont="1" applyBorder="1"/>
    <xf numFmtId="49" fontId="2" fillId="0" borderId="21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vertical="center" wrapText="1"/>
    </xf>
    <xf numFmtId="170" fontId="7" fillId="0" borderId="46" xfId="67" applyNumberFormat="1" applyFont="1" applyFill="1" applyBorder="1"/>
    <xf numFmtId="0" fontId="1" fillId="29" borderId="36" xfId="0" applyFont="1" applyFill="1" applyBorder="1"/>
    <xf numFmtId="49" fontId="2" fillId="0" borderId="47" xfId="0" applyNumberFormat="1" applyFont="1" applyBorder="1" applyAlignment="1">
      <alignment horizontal="center"/>
    </xf>
    <xf numFmtId="49" fontId="2" fillId="0" borderId="48" xfId="0" applyNumberFormat="1" applyFont="1" applyBorder="1" applyAlignment="1">
      <alignment horizontal="center"/>
    </xf>
    <xf numFmtId="0" fontId="18" fillId="0" borderId="49" xfId="0" applyFont="1" applyBorder="1" applyAlignment="1">
      <alignment horizontal="left" vertical="center" wrapText="1"/>
    </xf>
    <xf numFmtId="170" fontId="2" fillId="0" borderId="18" xfId="67" applyNumberFormat="1" applyFont="1" applyBorder="1"/>
    <xf numFmtId="49" fontId="2" fillId="0" borderId="50" xfId="0" applyNumberFormat="1" applyFont="1" applyBorder="1" applyAlignment="1">
      <alignment horizontal="center"/>
    </xf>
    <xf numFmtId="49" fontId="18" fillId="0" borderId="29" xfId="0" applyNumberFormat="1" applyFont="1" applyBorder="1" applyAlignment="1">
      <alignment horizontal="left"/>
    </xf>
    <xf numFmtId="170" fontId="18" fillId="0" borderId="51" xfId="67" applyNumberFormat="1" applyFont="1" applyBorder="1" applyAlignment="1"/>
    <xf numFmtId="170" fontId="18" fillId="27" borderId="0" xfId="67" applyNumberFormat="1" applyFont="1" applyFill="1" applyBorder="1"/>
    <xf numFmtId="0" fontId="0" fillId="29" borderId="37" xfId="0" applyFill="1" applyBorder="1"/>
    <xf numFmtId="0" fontId="46" fillId="27" borderId="0" xfId="0" applyFont="1" applyFill="1" applyBorder="1" applyAlignment="1">
      <alignment horizontal="center"/>
    </xf>
    <xf numFmtId="0" fontId="18" fillId="0" borderId="49" xfId="0" applyFont="1" applyBorder="1" applyAlignment="1">
      <alignment horizontal="left"/>
    </xf>
    <xf numFmtId="0" fontId="18" fillId="0" borderId="0" xfId="0" applyFont="1" applyAlignment="1">
      <alignment horizontal="center"/>
    </xf>
    <xf numFmtId="170" fontId="18" fillId="27" borderId="0" xfId="0" applyNumberFormat="1" applyFont="1" applyFill="1" applyBorder="1"/>
    <xf numFmtId="0" fontId="35" fillId="27" borderId="0" xfId="0" applyFont="1" applyFill="1" applyBorder="1"/>
    <xf numFmtId="168" fontId="18" fillId="27" borderId="0" xfId="0" applyNumberFormat="1" applyFont="1" applyFill="1" applyBorder="1"/>
    <xf numFmtId="0" fontId="2" fillId="27" borderId="0" xfId="0" applyFont="1" applyFill="1" applyBorder="1"/>
    <xf numFmtId="168" fontId="2" fillId="27" borderId="19" xfId="0" applyNumberFormat="1" applyFont="1" applyFill="1" applyBorder="1"/>
    <xf numFmtId="0" fontId="0" fillId="27" borderId="16" xfId="0" applyFill="1" applyBorder="1"/>
    <xf numFmtId="0" fontId="1" fillId="27" borderId="0" xfId="0" applyFont="1" applyFill="1" applyAlignment="1">
      <alignment horizontal="left"/>
    </xf>
    <xf numFmtId="168" fontId="2" fillId="27" borderId="17" xfId="66" applyFont="1" applyFill="1" applyBorder="1"/>
    <xf numFmtId="0" fontId="0" fillId="27" borderId="0" xfId="0" applyFill="1" applyAlignment="1">
      <alignment horizontal="right"/>
    </xf>
    <xf numFmtId="49" fontId="2" fillId="0" borderId="52" xfId="0" applyNumberFormat="1" applyFont="1" applyBorder="1" applyAlignment="1">
      <alignment horizontal="center"/>
    </xf>
    <xf numFmtId="170" fontId="7" fillId="26" borderId="19" xfId="67" applyNumberFormat="1" applyFont="1" applyFill="1" applyBorder="1" applyAlignment="1">
      <alignment vertical="center"/>
    </xf>
    <xf numFmtId="49" fontId="2" fillId="0" borderId="19" xfId="0" quotePrefix="1" applyNumberFormat="1" applyFont="1" applyBorder="1" applyAlignment="1">
      <alignment horizontal="center"/>
    </xf>
    <xf numFmtId="0" fontId="18" fillId="27" borderId="53" xfId="0" applyFont="1" applyFill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170" fontId="7" fillId="26" borderId="21" xfId="67" applyNumberFormat="1" applyFont="1" applyFill="1" applyBorder="1" applyAlignment="1">
      <alignment vertical="center"/>
    </xf>
    <xf numFmtId="170" fontId="7" fillId="26" borderId="56" xfId="67" applyNumberFormat="1" applyFont="1" applyFill="1" applyBorder="1" applyAlignment="1">
      <alignment vertical="center"/>
    </xf>
    <xf numFmtId="170" fontId="7" fillId="26" borderId="22" xfId="67" applyNumberFormat="1" applyFont="1" applyFill="1" applyBorder="1" applyAlignment="1">
      <alignment vertical="center"/>
    </xf>
    <xf numFmtId="168" fontId="7" fillId="26" borderId="57" xfId="66" applyFont="1" applyFill="1" applyBorder="1" applyAlignment="1">
      <alignment horizontal="center"/>
    </xf>
    <xf numFmtId="168" fontId="7" fillId="26" borderId="17" xfId="66" applyFont="1" applyFill="1" applyBorder="1"/>
    <xf numFmtId="0" fontId="30" fillId="27" borderId="0" xfId="0" applyFont="1" applyFill="1" applyAlignment="1">
      <alignment horizontal="left" indent="5"/>
    </xf>
    <xf numFmtId="168" fontId="0" fillId="27" borderId="0" xfId="0" applyNumberFormat="1" applyFill="1"/>
    <xf numFmtId="168" fontId="0" fillId="27" borderId="0" xfId="66" applyFont="1" applyFill="1"/>
    <xf numFmtId="0" fontId="18" fillId="27" borderId="0" xfId="0" applyFont="1" applyFill="1" applyBorder="1" applyAlignment="1">
      <alignment horizontal="left" vertical="center"/>
    </xf>
    <xf numFmtId="49" fontId="2" fillId="27" borderId="25" xfId="0" applyNumberFormat="1" applyFont="1" applyFill="1" applyBorder="1" applyAlignment="1">
      <alignment horizontal="center"/>
    </xf>
    <xf numFmtId="49" fontId="2" fillId="27" borderId="0" xfId="0" applyNumberFormat="1" applyFont="1" applyFill="1" applyBorder="1" applyAlignment="1">
      <alignment horizontal="center" vertical="center"/>
    </xf>
    <xf numFmtId="0" fontId="0" fillId="27" borderId="0" xfId="0" applyFill="1" applyBorder="1" applyAlignment="1">
      <alignment horizontal="left" vertical="center"/>
    </xf>
    <xf numFmtId="0" fontId="0" fillId="0" borderId="50" xfId="0" applyBorder="1" applyAlignment="1">
      <alignment horizontal="center"/>
    </xf>
    <xf numFmtId="170" fontId="0" fillId="27" borderId="41" xfId="0" applyNumberFormat="1" applyFill="1" applyBorder="1"/>
    <xf numFmtId="0" fontId="40" fillId="30" borderId="58" xfId="0" applyFont="1" applyFill="1" applyBorder="1" applyAlignment="1" applyProtection="1">
      <alignment horizontal="center"/>
      <protection hidden="1"/>
    </xf>
    <xf numFmtId="0" fontId="41" fillId="30" borderId="59" xfId="0" applyFont="1" applyFill="1" applyBorder="1" applyAlignment="1" applyProtection="1">
      <alignment horizontal="centerContinuous"/>
      <protection hidden="1"/>
    </xf>
    <xf numFmtId="168" fontId="2" fillId="27" borderId="60" xfId="66" applyFont="1" applyFill="1" applyBorder="1"/>
    <xf numFmtId="170" fontId="1" fillId="27" borderId="51" xfId="67" applyNumberFormat="1" applyFill="1" applyBorder="1"/>
    <xf numFmtId="170" fontId="1" fillId="27" borderId="45" xfId="67" applyNumberFormat="1" applyFill="1" applyBorder="1"/>
    <xf numFmtId="170" fontId="1" fillId="27" borderId="61" xfId="67" applyNumberFormat="1" applyFill="1" applyBorder="1"/>
    <xf numFmtId="170" fontId="42" fillId="27" borderId="51" xfId="0" applyNumberFormat="1" applyFont="1" applyFill="1" applyBorder="1"/>
    <xf numFmtId="170" fontId="42" fillId="27" borderId="45" xfId="0" applyNumberFormat="1" applyFont="1" applyFill="1" applyBorder="1"/>
    <xf numFmtId="170" fontId="42" fillId="27" borderId="61" xfId="0" applyNumberFormat="1" applyFont="1" applyFill="1" applyBorder="1"/>
    <xf numFmtId="0" fontId="2" fillId="27" borderId="62" xfId="0" applyFont="1" applyFill="1" applyBorder="1" applyAlignment="1">
      <alignment horizontal="center"/>
    </xf>
    <xf numFmtId="0" fontId="2" fillId="27" borderId="59" xfId="0" applyFont="1" applyFill="1" applyBorder="1" applyAlignment="1">
      <alignment horizontal="center"/>
    </xf>
    <xf numFmtId="0" fontId="2" fillId="27" borderId="60" xfId="0" applyFont="1" applyFill="1" applyBorder="1" applyAlignment="1">
      <alignment horizontal="center"/>
    </xf>
    <xf numFmtId="168" fontId="0" fillId="27" borderId="62" xfId="66" applyFont="1" applyFill="1" applyBorder="1"/>
    <xf numFmtId="49" fontId="2" fillId="27" borderId="33" xfId="0" applyNumberFormat="1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" fillId="27" borderId="63" xfId="0" applyFont="1" applyFill="1" applyBorder="1" applyAlignment="1">
      <alignment horizontal="center"/>
    </xf>
    <xf numFmtId="0" fontId="2" fillId="27" borderId="64" xfId="0" applyFont="1" applyFill="1" applyBorder="1" applyAlignment="1">
      <alignment horizontal="center"/>
    </xf>
    <xf numFmtId="0" fontId="2" fillId="27" borderId="39" xfId="0" applyFont="1" applyFill="1" applyBorder="1" applyAlignment="1">
      <alignment horizontal="center"/>
    </xf>
    <xf numFmtId="170" fontId="1" fillId="27" borderId="65" xfId="67" applyNumberFormat="1" applyFill="1" applyBorder="1"/>
    <xf numFmtId="170" fontId="1" fillId="27" borderId="57" xfId="67" applyNumberFormat="1" applyFill="1" applyBorder="1"/>
    <xf numFmtId="170" fontId="1" fillId="27" borderId="66" xfId="67" applyNumberFormat="1" applyFill="1" applyBorder="1"/>
    <xf numFmtId="170" fontId="1" fillId="27" borderId="60" xfId="67" applyNumberFormat="1" applyFill="1" applyBorder="1"/>
    <xf numFmtId="0" fontId="0" fillId="27" borderId="13" xfId="0" applyFill="1" applyBorder="1" applyAlignment="1">
      <alignment horizontal="left" vertical="center"/>
    </xf>
    <xf numFmtId="170" fontId="18" fillId="27" borderId="40" xfId="0" applyNumberFormat="1" applyFont="1" applyFill="1" applyBorder="1" applyAlignment="1">
      <alignment horizontal="right"/>
    </xf>
    <xf numFmtId="170" fontId="42" fillId="27" borderId="60" xfId="0" applyNumberFormat="1" applyFont="1" applyFill="1" applyBorder="1"/>
    <xf numFmtId="0" fontId="2" fillId="27" borderId="51" xfId="0" applyFont="1" applyFill="1" applyBorder="1" applyAlignment="1">
      <alignment horizontal="center"/>
    </xf>
    <xf numFmtId="170" fontId="2" fillId="27" borderId="67" xfId="67" applyNumberFormat="1" applyFont="1" applyFill="1" applyBorder="1"/>
    <xf numFmtId="170" fontId="52" fillId="27" borderId="42" xfId="0" applyNumberFormat="1" applyFont="1" applyFill="1" applyBorder="1"/>
    <xf numFmtId="0" fontId="30" fillId="27" borderId="0" xfId="0" applyFont="1" applyFill="1" applyAlignment="1">
      <alignment horizontal="left"/>
    </xf>
    <xf numFmtId="168" fontId="18" fillId="26" borderId="21" xfId="66" applyFont="1" applyFill="1" applyBorder="1"/>
    <xf numFmtId="0" fontId="1" fillId="29" borderId="19" xfId="0" applyFont="1" applyFill="1" applyBorder="1"/>
    <xf numFmtId="168" fontId="18" fillId="26" borderId="56" xfId="66" applyFont="1" applyFill="1" applyBorder="1"/>
    <xf numFmtId="168" fontId="18" fillId="0" borderId="56" xfId="0" applyNumberFormat="1" applyFont="1" applyBorder="1"/>
    <xf numFmtId="168" fontId="18" fillId="26" borderId="22" xfId="66" applyFont="1" applyFill="1" applyBorder="1"/>
    <xf numFmtId="0" fontId="35" fillId="31" borderId="19" xfId="0" applyFont="1" applyFill="1" applyBorder="1" applyAlignment="1">
      <alignment horizontal="centerContinuous"/>
    </xf>
    <xf numFmtId="0" fontId="43" fillId="27" borderId="19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168" fontId="18" fillId="26" borderId="24" xfId="66" applyFont="1" applyFill="1" applyBorder="1"/>
    <xf numFmtId="0" fontId="18" fillId="26" borderId="56" xfId="0" applyFont="1" applyFill="1" applyBorder="1"/>
    <xf numFmtId="168" fontId="18" fillId="0" borderId="22" xfId="0" applyNumberFormat="1" applyFont="1" applyBorder="1"/>
    <xf numFmtId="0" fontId="18" fillId="26" borderId="22" xfId="0" applyFont="1" applyFill="1" applyBorder="1"/>
    <xf numFmtId="168" fontId="18" fillId="27" borderId="0" xfId="0" applyNumberFormat="1" applyFont="1" applyFill="1"/>
    <xf numFmtId="0" fontId="54" fillId="27" borderId="0" xfId="0" applyFont="1" applyFill="1" applyAlignment="1">
      <alignment horizontal="left"/>
    </xf>
    <xf numFmtId="170" fontId="7" fillId="27" borderId="45" xfId="67" applyNumberFormat="1" applyFont="1" applyFill="1" applyBorder="1"/>
    <xf numFmtId="168" fontId="18" fillId="26" borderId="56" xfId="66" applyFont="1" applyFill="1" applyBorder="1" applyAlignment="1">
      <alignment vertical="center"/>
    </xf>
    <xf numFmtId="168" fontId="18" fillId="26" borderId="22" xfId="66" applyFont="1" applyFill="1" applyBorder="1" applyAlignment="1">
      <alignment vertical="center"/>
    </xf>
    <xf numFmtId="49" fontId="2" fillId="0" borderId="68" xfId="0" applyNumberFormat="1" applyFont="1" applyBorder="1" applyAlignment="1">
      <alignment horizontal="left"/>
    </xf>
    <xf numFmtId="49" fontId="2" fillId="0" borderId="26" xfId="0" applyNumberFormat="1" applyFont="1" applyBorder="1" applyAlignment="1">
      <alignment horizontal="center"/>
    </xf>
    <xf numFmtId="0" fontId="2" fillId="0" borderId="27" xfId="0" quotePrefix="1" applyFont="1" applyBorder="1" applyAlignment="1">
      <alignment horizontal="right"/>
    </xf>
    <xf numFmtId="49" fontId="18" fillId="0" borderId="69" xfId="0" applyNumberFormat="1" applyFont="1" applyBorder="1" applyAlignment="1">
      <alignment horizontal="left"/>
    </xf>
    <xf numFmtId="49" fontId="18" fillId="0" borderId="70" xfId="0" applyNumberFormat="1" applyFont="1" applyBorder="1" applyAlignment="1">
      <alignment horizontal="left"/>
    </xf>
    <xf numFmtId="0" fontId="18" fillId="0" borderId="18" xfId="0" applyFont="1" applyBorder="1" applyAlignment="1">
      <alignment horizontal="center" vertical="top" wrapText="1"/>
    </xf>
    <xf numFmtId="0" fontId="2" fillId="0" borderId="71" xfId="0" applyFont="1" applyBorder="1" applyAlignment="1">
      <alignment horizontal="center"/>
    </xf>
    <xf numFmtId="170" fontId="1" fillId="30" borderId="51" xfId="67" applyNumberFormat="1" applyFill="1" applyBorder="1"/>
    <xf numFmtId="0" fontId="2" fillId="0" borderId="0" xfId="0" applyFont="1" applyBorder="1" applyAlignment="1">
      <alignment horizontal="center"/>
    </xf>
    <xf numFmtId="0" fontId="7" fillId="26" borderId="19" xfId="0" applyFont="1" applyFill="1" applyBorder="1" applyAlignment="1">
      <alignment horizontal="center"/>
    </xf>
    <xf numFmtId="0" fontId="7" fillId="27" borderId="0" xfId="0" applyFont="1" applyFill="1"/>
    <xf numFmtId="168" fontId="7" fillId="26" borderId="24" xfId="66" applyFont="1" applyFill="1" applyBorder="1"/>
    <xf numFmtId="0" fontId="30" fillId="27" borderId="0" xfId="0" applyFont="1" applyFill="1" applyAlignment="1">
      <alignment horizontal="centerContinuous"/>
    </xf>
    <xf numFmtId="0" fontId="49" fillId="27" borderId="0" xfId="0" applyFont="1" applyFill="1"/>
    <xf numFmtId="0" fontId="35" fillId="26" borderId="13" xfId="0" applyFont="1" applyFill="1" applyBorder="1" applyAlignment="1">
      <alignment horizontal="left"/>
    </xf>
    <xf numFmtId="171" fontId="2" fillId="27" borderId="0" xfId="0" applyNumberFormat="1" applyFont="1" applyFill="1"/>
    <xf numFmtId="165" fontId="2" fillId="27" borderId="27" xfId="66" applyNumberFormat="1" applyFont="1" applyFill="1" applyBorder="1" applyAlignment="1">
      <alignment horizontal="center"/>
    </xf>
    <xf numFmtId="166" fontId="7" fillId="26" borderId="71" xfId="0" applyNumberFormat="1" applyFont="1" applyFill="1" applyBorder="1" applyAlignment="1">
      <alignment horizontal="center"/>
    </xf>
    <xf numFmtId="0" fontId="7" fillId="26" borderId="71" xfId="57" applyFont="1" applyFill="1" applyBorder="1" applyAlignment="1">
      <alignment horizontal="center"/>
    </xf>
    <xf numFmtId="0" fontId="18" fillId="0" borderId="69" xfId="0" applyFont="1" applyBorder="1" applyAlignment="1">
      <alignment horizontal="right"/>
    </xf>
    <xf numFmtId="0" fontId="58" fillId="27" borderId="0" xfId="0" applyFont="1" applyFill="1" applyBorder="1" applyAlignment="1" applyProtection="1">
      <alignment horizontal="center" vertical="top"/>
      <protection hidden="1"/>
    </xf>
    <xf numFmtId="0" fontId="59" fillId="27" borderId="0" xfId="0" applyFont="1" applyFill="1" applyBorder="1" applyAlignment="1" applyProtection="1">
      <alignment horizontal="right" vertical="top"/>
      <protection hidden="1"/>
    </xf>
    <xf numFmtId="168" fontId="59" fillId="27" borderId="0" xfId="0" quotePrefix="1" applyNumberFormat="1" applyFont="1" applyFill="1" applyBorder="1" applyAlignment="1" applyProtection="1">
      <alignment horizontal="center" vertical="top"/>
      <protection hidden="1"/>
    </xf>
    <xf numFmtId="168" fontId="58" fillId="27" borderId="18" xfId="0" quotePrefix="1" applyNumberFormat="1" applyFont="1" applyFill="1" applyBorder="1" applyAlignment="1" applyProtection="1">
      <alignment horizontal="center" vertical="top"/>
      <protection hidden="1"/>
    </xf>
    <xf numFmtId="0" fontId="0" fillId="27" borderId="16" xfId="0" applyFill="1" applyBorder="1" applyAlignment="1">
      <alignment horizontal="centerContinuous"/>
    </xf>
    <xf numFmtId="0" fontId="0" fillId="0" borderId="29" xfId="0" applyBorder="1" applyAlignment="1">
      <alignment horizontal="centerContinuous"/>
    </xf>
    <xf numFmtId="168" fontId="58" fillId="27" borderId="0" xfId="0" quotePrefix="1" applyNumberFormat="1" applyFont="1" applyFill="1" applyBorder="1" applyAlignment="1" applyProtection="1">
      <alignment horizontal="center" vertical="top"/>
      <protection hidden="1"/>
    </xf>
    <xf numFmtId="0" fontId="58" fillId="27" borderId="0" xfId="0" quotePrefix="1" applyFont="1" applyFill="1" applyBorder="1" applyAlignment="1" applyProtection="1">
      <alignment horizontal="center" vertical="top"/>
      <protection hidden="1"/>
    </xf>
    <xf numFmtId="0" fontId="44" fillId="27" borderId="0" xfId="0" applyFont="1" applyFill="1"/>
    <xf numFmtId="0" fontId="18" fillId="26" borderId="72" xfId="0" applyFont="1" applyFill="1" applyBorder="1" applyAlignment="1">
      <alignment vertical="center"/>
    </xf>
    <xf numFmtId="0" fontId="18" fillId="26" borderId="0" xfId="0" applyFont="1" applyFill="1" applyBorder="1" applyAlignment="1">
      <alignment vertical="center"/>
    </xf>
    <xf numFmtId="0" fontId="18" fillId="26" borderId="13" xfId="0" applyFont="1" applyFill="1" applyBorder="1" applyAlignment="1">
      <alignment vertical="center"/>
    </xf>
    <xf numFmtId="0" fontId="0" fillId="26" borderId="0" xfId="0" applyFill="1" applyBorder="1" applyAlignment="1">
      <alignment horizontal="left" vertical="center"/>
    </xf>
    <xf numFmtId="0" fontId="0" fillId="26" borderId="13" xfId="0" applyFill="1" applyBorder="1" applyAlignment="1">
      <alignment horizontal="left" vertical="center"/>
    </xf>
    <xf numFmtId="0" fontId="31" fillId="27" borderId="31" xfId="0" applyFont="1" applyFill="1" applyBorder="1" applyAlignment="1">
      <alignment horizontal="center" vertical="center" textRotation="45"/>
    </xf>
    <xf numFmtId="0" fontId="31" fillId="27" borderId="73" xfId="0" applyFont="1" applyFill="1" applyBorder="1" applyAlignment="1">
      <alignment horizontal="center" vertical="center" textRotation="45"/>
    </xf>
    <xf numFmtId="0" fontId="18" fillId="27" borderId="68" xfId="0" applyFont="1" applyFill="1" applyBorder="1" applyAlignment="1">
      <alignment horizontal="right"/>
    </xf>
    <xf numFmtId="170" fontId="18" fillId="27" borderId="41" xfId="67" applyNumberFormat="1" applyFont="1" applyFill="1" applyBorder="1" applyAlignment="1">
      <alignment horizontal="right"/>
    </xf>
    <xf numFmtId="170" fontId="18" fillId="27" borderId="74" xfId="67" applyNumberFormat="1" applyFont="1" applyFill="1" applyBorder="1" applyAlignment="1">
      <alignment horizontal="right"/>
    </xf>
    <xf numFmtId="2" fontId="0" fillId="27" borderId="0" xfId="0" applyNumberFormat="1" applyFill="1"/>
    <xf numFmtId="0" fontId="9" fillId="27" borderId="0" xfId="0" applyFont="1" applyFill="1" applyBorder="1"/>
    <xf numFmtId="0" fontId="0" fillId="27" borderId="72" xfId="0" applyFill="1" applyBorder="1"/>
    <xf numFmtId="0" fontId="2" fillId="27" borderId="37" xfId="0" applyFont="1" applyFill="1" applyBorder="1" applyAlignment="1">
      <alignment horizontal="center"/>
    </xf>
    <xf numFmtId="0" fontId="0" fillId="27" borderId="28" xfId="0" applyFill="1" applyBorder="1"/>
    <xf numFmtId="0" fontId="2" fillId="27" borderId="64" xfId="0" applyFont="1" applyFill="1" applyBorder="1"/>
    <xf numFmtId="0" fontId="2" fillId="27" borderId="75" xfId="0" applyFont="1" applyFill="1" applyBorder="1"/>
    <xf numFmtId="0" fontId="2" fillId="27" borderId="76" xfId="0" applyFont="1" applyFill="1" applyBorder="1"/>
    <xf numFmtId="0" fontId="2" fillId="27" borderId="52" xfId="0" applyFont="1" applyFill="1" applyBorder="1"/>
    <xf numFmtId="0" fontId="2" fillId="27" borderId="77" xfId="0" applyFont="1" applyFill="1" applyBorder="1"/>
    <xf numFmtId="0" fontId="0" fillId="27" borderId="78" xfId="0" applyFill="1" applyBorder="1"/>
    <xf numFmtId="0" fontId="61" fillId="27" borderId="0" xfId="0" applyFont="1" applyFill="1"/>
    <xf numFmtId="168" fontId="0" fillId="27" borderId="59" xfId="0" applyNumberFormat="1" applyFill="1" applyBorder="1"/>
    <xf numFmtId="0" fontId="2" fillId="27" borderId="63" xfId="0" applyFont="1" applyFill="1" applyBorder="1"/>
    <xf numFmtId="0" fontId="2" fillId="27" borderId="39" xfId="0" applyFont="1" applyFill="1" applyBorder="1"/>
    <xf numFmtId="0" fontId="18" fillId="27" borderId="20" xfId="0" applyFont="1" applyFill="1" applyBorder="1" applyAlignment="1">
      <alignment horizontal="left" vertical="center"/>
    </xf>
    <xf numFmtId="0" fontId="18" fillId="29" borderId="36" xfId="0" applyFont="1" applyFill="1" applyBorder="1"/>
    <xf numFmtId="170" fontId="2" fillId="26" borderId="45" xfId="67" applyNumberFormat="1" applyFont="1" applyFill="1" applyBorder="1"/>
    <xf numFmtId="170" fontId="2" fillId="0" borderId="45" xfId="67" applyNumberFormat="1" applyFont="1" applyFill="1" applyBorder="1"/>
    <xf numFmtId="0" fontId="7" fillId="26" borderId="17" xfId="0" applyFont="1" applyFill="1" applyBorder="1" applyAlignment="1">
      <alignment horizontal="left"/>
    </xf>
    <xf numFmtId="0" fontId="7" fillId="26" borderId="37" xfId="0" applyFont="1" applyFill="1" applyBorder="1" applyAlignment="1">
      <alignment horizontal="left"/>
    </xf>
    <xf numFmtId="0" fontId="7" fillId="26" borderId="36" xfId="0" applyFont="1" applyFill="1" applyBorder="1" applyAlignment="1">
      <alignment horizontal="left"/>
    </xf>
    <xf numFmtId="168" fontId="0" fillId="27" borderId="64" xfId="66" applyFont="1" applyFill="1" applyBorder="1"/>
    <xf numFmtId="168" fontId="0" fillId="27" borderId="39" xfId="66" applyFont="1" applyFill="1" applyBorder="1"/>
    <xf numFmtId="168" fontId="0" fillId="27" borderId="60" xfId="0" applyNumberFormat="1" applyFill="1" applyBorder="1"/>
    <xf numFmtId="168" fontId="0" fillId="27" borderId="19" xfId="0" applyNumberFormat="1" applyFill="1" applyBorder="1"/>
    <xf numFmtId="0" fontId="35" fillId="26" borderId="72" xfId="0" applyFont="1" applyFill="1" applyBorder="1" applyAlignment="1">
      <alignment horizontal="left"/>
    </xf>
    <xf numFmtId="0" fontId="35" fillId="26" borderId="14" xfId="0" applyFont="1" applyFill="1" applyBorder="1" applyAlignment="1">
      <alignment horizontal="left"/>
    </xf>
    <xf numFmtId="0" fontId="35" fillId="26" borderId="0" xfId="0" applyFont="1" applyFill="1" applyBorder="1" applyAlignment="1">
      <alignment horizontal="left"/>
    </xf>
    <xf numFmtId="0" fontId="35" fillId="26" borderId="15" xfId="0" applyFont="1" applyFill="1" applyBorder="1" applyAlignment="1">
      <alignment horizontal="left"/>
    </xf>
    <xf numFmtId="0" fontId="35" fillId="26" borderId="16" xfId="0" applyFont="1" applyFill="1" applyBorder="1" applyAlignment="1">
      <alignment horizontal="left"/>
    </xf>
    <xf numFmtId="0" fontId="35" fillId="27" borderId="0" xfId="0" applyFont="1" applyFill="1"/>
    <xf numFmtId="0" fontId="50" fillId="26" borderId="24" xfId="0" applyFont="1" applyFill="1" applyBorder="1" applyAlignment="1">
      <alignment horizontal="left"/>
    </xf>
    <xf numFmtId="0" fontId="50" fillId="26" borderId="20" xfId="0" applyFont="1" applyFill="1" applyBorder="1" applyAlignment="1">
      <alignment horizontal="left"/>
    </xf>
    <xf numFmtId="168" fontId="69" fillId="26" borderId="79" xfId="66" applyFont="1" applyFill="1" applyBorder="1" applyAlignment="1">
      <alignment horizontal="center"/>
    </xf>
    <xf numFmtId="168" fontId="7" fillId="26" borderId="42" xfId="66" applyFont="1" applyFill="1" applyBorder="1" applyAlignment="1">
      <alignment horizontal="center"/>
    </xf>
    <xf numFmtId="168" fontId="7" fillId="26" borderId="32" xfId="66" applyFont="1" applyFill="1" applyBorder="1" applyAlignment="1">
      <alignment horizontal="center"/>
    </xf>
    <xf numFmtId="168" fontId="7" fillId="26" borderId="34" xfId="66" applyFont="1" applyFill="1" applyBorder="1" applyAlignment="1">
      <alignment horizontal="center"/>
    </xf>
    <xf numFmtId="168" fontId="0" fillId="27" borderId="44" xfId="66" applyFont="1" applyFill="1" applyBorder="1"/>
    <xf numFmtId="0" fontId="68" fillId="26" borderId="0" xfId="0" applyFont="1" applyFill="1" applyAlignment="1">
      <alignment horizontal="center"/>
    </xf>
    <xf numFmtId="0" fontId="100" fillId="27" borderId="0" xfId="0" applyFont="1" applyFill="1"/>
    <xf numFmtId="0" fontId="36" fillId="0" borderId="78" xfId="0" applyFont="1" applyBorder="1"/>
    <xf numFmtId="0" fontId="36" fillId="0" borderId="78" xfId="0" applyFont="1" applyBorder="1" applyAlignment="1">
      <alignment horizontal="center"/>
    </xf>
    <xf numFmtId="0" fontId="9" fillId="27" borderId="40" xfId="0" applyFont="1" applyFill="1" applyBorder="1" applyAlignment="1">
      <alignment horizontal="center"/>
    </xf>
    <xf numFmtId="168" fontId="2" fillId="26" borderId="56" xfId="66" applyFont="1" applyFill="1" applyBorder="1"/>
    <xf numFmtId="0" fontId="100" fillId="27" borderId="0" xfId="0" applyFont="1" applyFill="1" applyAlignment="1">
      <alignment horizontal="center"/>
    </xf>
    <xf numFmtId="168" fontId="0" fillId="0" borderId="0" xfId="0" applyNumberFormat="1"/>
    <xf numFmtId="168" fontId="18" fillId="0" borderId="20" xfId="66" applyFont="1" applyFill="1" applyBorder="1"/>
    <xf numFmtId="0" fontId="99" fillId="0" borderId="0" xfId="77"/>
    <xf numFmtId="0" fontId="2" fillId="27" borderId="0" xfId="0" applyFont="1" applyFill="1" applyAlignment="1">
      <alignment horizontal="left" indent="5"/>
    </xf>
    <xf numFmtId="0" fontId="71" fillId="27" borderId="0" xfId="0" quotePrefix="1" applyFont="1" applyFill="1" applyBorder="1" applyAlignment="1" applyProtection="1">
      <alignment horizontal="centerContinuous"/>
    </xf>
    <xf numFmtId="0" fontId="101" fillId="0" borderId="0" xfId="77" applyFont="1" applyAlignment="1">
      <alignment horizontal="right"/>
    </xf>
    <xf numFmtId="0" fontId="18" fillId="27" borderId="16" xfId="0" applyFont="1" applyFill="1" applyBorder="1"/>
    <xf numFmtId="0" fontId="53" fillId="0" borderId="0" xfId="0" applyFont="1" applyBorder="1" applyAlignment="1">
      <alignment wrapText="1"/>
    </xf>
    <xf numFmtId="168" fontId="2" fillId="0" borderId="19" xfId="0" applyNumberFormat="1" applyFont="1" applyFill="1" applyBorder="1"/>
    <xf numFmtId="0" fontId="18" fillId="29" borderId="36" xfId="0" applyFont="1" applyFill="1" applyBorder="1" applyAlignment="1">
      <alignment horizontal="right"/>
    </xf>
    <xf numFmtId="0" fontId="3" fillId="0" borderId="0" xfId="0" applyFont="1"/>
    <xf numFmtId="0" fontId="16" fillId="0" borderId="0" xfId="49" applyAlignment="1" applyProtection="1">
      <alignment horizontal="left"/>
    </xf>
    <xf numFmtId="0" fontId="0" fillId="35" borderId="0" xfId="0" applyFill="1"/>
    <xf numFmtId="0" fontId="1" fillId="26" borderId="56" xfId="0" applyFont="1" applyFill="1" applyBorder="1"/>
    <xf numFmtId="0" fontId="9" fillId="27" borderId="75" xfId="0" applyFont="1" applyFill="1" applyBorder="1" applyAlignment="1">
      <alignment horizontal="right"/>
    </xf>
    <xf numFmtId="0" fontId="34" fillId="37" borderId="25" xfId="0" applyFont="1" applyFill="1" applyBorder="1" applyAlignment="1">
      <alignment horizontal="left" indent="1"/>
    </xf>
    <xf numFmtId="0" fontId="0" fillId="37" borderId="54" xfId="0" applyFill="1" applyBorder="1"/>
    <xf numFmtId="0" fontId="0" fillId="37" borderId="65" xfId="0" applyFill="1" applyBorder="1"/>
    <xf numFmtId="168" fontId="69" fillId="26" borderId="66" xfId="66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77" fillId="0" borderId="0" xfId="49" applyFont="1" applyAlignment="1" applyProtection="1">
      <alignment horizontal="right"/>
    </xf>
    <xf numFmtId="0" fontId="3" fillId="0" borderId="0" xfId="0" applyFont="1" applyAlignment="1">
      <alignment horizontal="left" indent="1"/>
    </xf>
    <xf numFmtId="171" fontId="18" fillId="27" borderId="0" xfId="66" applyNumberFormat="1" applyFont="1" applyFill="1" applyBorder="1"/>
    <xf numFmtId="168" fontId="18" fillId="38" borderId="19" xfId="0" applyNumberFormat="1" applyFont="1" applyFill="1" applyBorder="1"/>
    <xf numFmtId="0" fontId="102" fillId="0" borderId="36" xfId="0" applyFont="1" applyFill="1" applyBorder="1" applyAlignment="1">
      <alignment horizontal="right"/>
    </xf>
    <xf numFmtId="0" fontId="1" fillId="27" borderId="0" xfId="0" applyFont="1" applyFill="1"/>
    <xf numFmtId="0" fontId="44" fillId="27" borderId="0" xfId="0" applyFont="1" applyFill="1" applyBorder="1" applyAlignment="1">
      <alignment horizontal="centerContinuous"/>
    </xf>
    <xf numFmtId="0" fontId="2" fillId="31" borderId="19" xfId="0" applyFont="1" applyFill="1" applyBorder="1" applyAlignment="1">
      <alignment horizontal="center"/>
    </xf>
    <xf numFmtId="0" fontId="80" fillId="31" borderId="19" xfId="0" applyFont="1" applyFill="1" applyBorder="1" applyAlignment="1">
      <alignment horizontal="centerContinuous" vertical="center"/>
    </xf>
    <xf numFmtId="0" fontId="47" fillId="31" borderId="19" xfId="0" applyFont="1" applyFill="1" applyBorder="1" applyAlignment="1">
      <alignment horizontal="center"/>
    </xf>
    <xf numFmtId="0" fontId="2" fillId="36" borderId="23" xfId="0" applyFont="1" applyFill="1" applyBorder="1" applyAlignment="1">
      <alignment horizontal="center"/>
    </xf>
    <xf numFmtId="0" fontId="2" fillId="36" borderId="24" xfId="0" applyFont="1" applyFill="1" applyBorder="1" applyAlignment="1">
      <alignment horizontal="center"/>
    </xf>
    <xf numFmtId="0" fontId="0" fillId="36" borderId="24" xfId="0" applyFill="1" applyBorder="1"/>
    <xf numFmtId="0" fontId="2" fillId="36" borderId="20" xfId="0" applyFont="1" applyFill="1" applyBorder="1" applyAlignment="1">
      <alignment horizontal="center"/>
    </xf>
    <xf numFmtId="0" fontId="0" fillId="27" borderId="37" xfId="0" applyFill="1" applyBorder="1"/>
    <xf numFmtId="0" fontId="9" fillId="27" borderId="36" xfId="0" applyFont="1" applyFill="1" applyBorder="1"/>
    <xf numFmtId="0" fontId="9" fillId="27" borderId="19" xfId="0" applyFont="1" applyFill="1" applyBorder="1" applyAlignment="1">
      <alignment horizontal="center"/>
    </xf>
    <xf numFmtId="0" fontId="9" fillId="27" borderId="36" xfId="0" applyFont="1" applyFill="1" applyBorder="1" applyAlignment="1">
      <alignment horizontal="right"/>
    </xf>
    <xf numFmtId="0" fontId="45" fillId="27" borderId="37" xfId="0" applyFont="1" applyFill="1" applyBorder="1"/>
    <xf numFmtId="0" fontId="103" fillId="27" borderId="19" xfId="0" applyFont="1" applyFill="1" applyBorder="1" applyAlignment="1">
      <alignment horizontal="center"/>
    </xf>
    <xf numFmtId="0" fontId="55" fillId="33" borderId="18" xfId="0" applyFont="1" applyFill="1" applyBorder="1" applyAlignment="1">
      <alignment horizontal="center"/>
    </xf>
    <xf numFmtId="0" fontId="68" fillId="27" borderId="19" xfId="0" applyFont="1" applyFill="1" applyBorder="1" applyAlignment="1">
      <alignment horizontal="center"/>
    </xf>
    <xf numFmtId="168" fontId="104" fillId="26" borderId="42" xfId="66" applyFont="1" applyFill="1" applyBorder="1" applyAlignment="1">
      <alignment horizontal="center"/>
    </xf>
    <xf numFmtId="168" fontId="104" fillId="26" borderId="30" xfId="66" applyFont="1" applyFill="1" applyBorder="1" applyAlignment="1">
      <alignment horizontal="center"/>
    </xf>
    <xf numFmtId="168" fontId="0" fillId="27" borderId="44" xfId="0" applyNumberFormat="1" applyFill="1" applyBorder="1"/>
    <xf numFmtId="0" fontId="57" fillId="27" borderId="0" xfId="0" applyFont="1" applyFill="1" applyAlignment="1">
      <alignment horizontal="center" vertical="center" textRotation="60"/>
    </xf>
    <xf numFmtId="0" fontId="57" fillId="27" borderId="64" xfId="0" applyFont="1" applyFill="1" applyBorder="1" applyAlignment="1">
      <alignment horizontal="center" vertical="center" textRotation="60"/>
    </xf>
    <xf numFmtId="0" fontId="56" fillId="27" borderId="58" xfId="0" applyFont="1" applyFill="1" applyBorder="1" applyAlignment="1">
      <alignment horizontal="center" vertical="center" textRotation="85"/>
    </xf>
    <xf numFmtId="0" fontId="56" fillId="27" borderId="0" xfId="0" applyFont="1" applyFill="1" applyBorder="1" applyAlignment="1">
      <alignment horizontal="center" vertical="center" textRotation="85"/>
    </xf>
    <xf numFmtId="0" fontId="102" fillId="27" borderId="40" xfId="0" applyFont="1" applyFill="1" applyBorder="1"/>
    <xf numFmtId="168" fontId="105" fillId="26" borderId="38" xfId="66" applyFont="1" applyFill="1" applyBorder="1" applyAlignment="1">
      <alignment horizontal="center"/>
    </xf>
    <xf numFmtId="168" fontId="105" fillId="26" borderId="21" xfId="66" applyFont="1" applyFill="1" applyBorder="1" applyAlignment="1">
      <alignment horizontal="center"/>
    </xf>
    <xf numFmtId="0" fontId="106" fillId="27" borderId="0" xfId="0" applyFont="1" applyFill="1"/>
    <xf numFmtId="0" fontId="1" fillId="27" borderId="0" xfId="0" applyFont="1" applyFill="1" applyAlignment="1">
      <alignment horizontal="center"/>
    </xf>
    <xf numFmtId="168" fontId="2" fillId="36" borderId="0" xfId="0" applyNumberFormat="1" applyFont="1" applyFill="1" applyAlignment="1">
      <alignment vertical="center"/>
    </xf>
    <xf numFmtId="168" fontId="30" fillId="27" borderId="0" xfId="0" applyNumberFormat="1" applyFont="1" applyFill="1" applyAlignment="1">
      <alignment vertical="center"/>
    </xf>
    <xf numFmtId="168" fontId="30" fillId="27" borderId="13" xfId="66" applyFont="1" applyFill="1" applyBorder="1" applyAlignment="1">
      <alignment vertical="center"/>
    </xf>
    <xf numFmtId="0" fontId="0" fillId="27" borderId="0" xfId="0" applyFill="1" applyAlignment="1">
      <alignment vertical="center"/>
    </xf>
    <xf numFmtId="171" fontId="30" fillId="27" borderId="0" xfId="0" applyNumberFormat="1" applyFont="1" applyFill="1" applyAlignment="1">
      <alignment vertical="center"/>
    </xf>
    <xf numFmtId="171" fontId="18" fillId="27" borderId="19" xfId="66" applyNumberFormat="1" applyFont="1" applyFill="1" applyBorder="1" applyAlignment="1">
      <alignment vertical="center"/>
    </xf>
    <xf numFmtId="0" fontId="82" fillId="27" borderId="29" xfId="0" applyFont="1" applyFill="1" applyBorder="1" applyAlignment="1">
      <alignment horizontal="center" vertical="center"/>
    </xf>
    <xf numFmtId="0" fontId="82" fillId="27" borderId="48" xfId="0" applyFont="1" applyFill="1" applyBorder="1" applyAlignment="1">
      <alignment horizontal="center" vertical="center"/>
    </xf>
    <xf numFmtId="168" fontId="6" fillId="27" borderId="0" xfId="0" applyNumberFormat="1" applyFont="1" applyFill="1" applyAlignment="1">
      <alignment horizontal="center"/>
    </xf>
    <xf numFmtId="0" fontId="39" fillId="27" borderId="0" xfId="0" applyFont="1" applyFill="1" applyBorder="1"/>
    <xf numFmtId="168" fontId="3" fillId="27" borderId="0" xfId="0" applyNumberFormat="1" applyFont="1" applyFill="1"/>
    <xf numFmtId="0" fontId="107" fillId="37" borderId="25" xfId="0" applyFont="1" applyFill="1" applyBorder="1" applyAlignment="1">
      <alignment horizontal="left" indent="1"/>
    </xf>
    <xf numFmtId="0" fontId="3" fillId="26" borderId="0" xfId="0" applyFont="1" applyFill="1" applyAlignment="1">
      <alignment horizontal="center"/>
    </xf>
    <xf numFmtId="0" fontId="1" fillId="36" borderId="23" xfId="0" applyFont="1" applyFill="1" applyBorder="1"/>
    <xf numFmtId="0" fontId="1" fillId="36" borderId="24" xfId="0" applyFont="1" applyFill="1" applyBorder="1"/>
    <xf numFmtId="0" fontId="3" fillId="27" borderId="13" xfId="0" applyFont="1" applyFill="1" applyBorder="1" applyAlignment="1">
      <alignment horizontal="right"/>
    </xf>
    <xf numFmtId="0" fontId="3" fillId="27" borderId="16" xfId="0" applyFont="1" applyFill="1" applyBorder="1" applyAlignment="1">
      <alignment horizontal="right"/>
    </xf>
    <xf numFmtId="0" fontId="0" fillId="39" borderId="72" xfId="0" applyFill="1" applyBorder="1"/>
    <xf numFmtId="0" fontId="0" fillId="39" borderId="0" xfId="0" applyFill="1" applyBorder="1"/>
    <xf numFmtId="0" fontId="0" fillId="39" borderId="13" xfId="0" applyFill="1" applyBorder="1"/>
    <xf numFmtId="0" fontId="108" fillId="27" borderId="0" xfId="0" applyFont="1" applyFill="1" applyAlignment="1">
      <alignment horizontal="left" indent="5"/>
    </xf>
    <xf numFmtId="0" fontId="0" fillId="39" borderId="22" xfId="0" applyFill="1" applyBorder="1"/>
    <xf numFmtId="0" fontId="3" fillId="40" borderId="24" xfId="0" applyFont="1" applyFill="1" applyBorder="1" applyAlignment="1">
      <alignment horizontal="center"/>
    </xf>
    <xf numFmtId="168" fontId="30" fillId="35" borderId="0" xfId="0" applyNumberFormat="1" applyFont="1" applyFill="1" applyAlignment="1">
      <alignment horizontal="right"/>
    </xf>
    <xf numFmtId="0" fontId="3" fillId="35" borderId="0" xfId="0" applyFont="1" applyFill="1" applyAlignment="1">
      <alignment horizontal="right" vertical="top"/>
    </xf>
    <xf numFmtId="168" fontId="9" fillId="35" borderId="0" xfId="0" applyNumberFormat="1" applyFont="1" applyFill="1" applyAlignment="1">
      <alignment horizontal="right"/>
    </xf>
    <xf numFmtId="168" fontId="2" fillId="35" borderId="19" xfId="0" applyNumberFormat="1" applyFont="1" applyFill="1" applyBorder="1" applyAlignment="1">
      <alignment horizontal="right" vertical="center"/>
    </xf>
    <xf numFmtId="168" fontId="2" fillId="35" borderId="19" xfId="0" applyNumberFormat="1" applyFont="1" applyFill="1" applyBorder="1"/>
    <xf numFmtId="168" fontId="55" fillId="35" borderId="18" xfId="66" applyFont="1" applyFill="1" applyBorder="1"/>
    <xf numFmtId="0" fontId="3" fillId="35" borderId="0" xfId="0" applyFont="1" applyFill="1" applyAlignment="1">
      <alignment horizontal="center"/>
    </xf>
    <xf numFmtId="0" fontId="6" fillId="35" borderId="16" xfId="0" applyFont="1" applyFill="1" applyBorder="1" applyAlignment="1">
      <alignment horizontal="center"/>
    </xf>
    <xf numFmtId="0" fontId="74" fillId="35" borderId="0" xfId="0" applyFont="1" applyFill="1" applyAlignment="1">
      <alignment horizontal="right"/>
    </xf>
    <xf numFmtId="168" fontId="3" fillId="35" borderId="0" xfId="0" applyNumberFormat="1" applyFont="1" applyFill="1"/>
    <xf numFmtId="0" fontId="77" fillId="35" borderId="0" xfId="49" applyFont="1" applyFill="1" applyAlignment="1" applyProtection="1">
      <alignment horizontal="right"/>
    </xf>
    <xf numFmtId="168" fontId="109" fillId="35" borderId="0" xfId="66" applyFont="1" applyFill="1"/>
    <xf numFmtId="0" fontId="49" fillId="35" borderId="0" xfId="0" applyFont="1" applyFill="1" applyAlignment="1">
      <alignment horizontal="center"/>
    </xf>
    <xf numFmtId="0" fontId="3" fillId="35" borderId="20" xfId="0" applyFont="1" applyFill="1" applyBorder="1" applyAlignment="1">
      <alignment horizontal="center"/>
    </xf>
    <xf numFmtId="0" fontId="49" fillId="35" borderId="13" xfId="0" applyFont="1" applyFill="1" applyBorder="1" applyAlignment="1">
      <alignment horizontal="center"/>
    </xf>
    <xf numFmtId="168" fontId="45" fillId="35" borderId="0" xfId="66" applyFont="1" applyFill="1"/>
    <xf numFmtId="168" fontId="45" fillId="35" borderId="0" xfId="0" applyNumberFormat="1" applyFont="1" applyFill="1"/>
    <xf numFmtId="168" fontId="45" fillId="35" borderId="20" xfId="66" applyFont="1" applyFill="1" applyBorder="1"/>
    <xf numFmtId="168" fontId="45" fillId="35" borderId="13" xfId="0" applyNumberFormat="1" applyFont="1" applyFill="1" applyBorder="1"/>
    <xf numFmtId="168" fontId="45" fillId="35" borderId="13" xfId="66" applyFont="1" applyFill="1" applyBorder="1"/>
    <xf numFmtId="0" fontId="37" fillId="35" borderId="0" xfId="0" applyFont="1" applyFill="1" applyAlignment="1">
      <alignment horizontal="centerContinuous"/>
    </xf>
    <xf numFmtId="0" fontId="108" fillId="35" borderId="0" xfId="0" applyFont="1" applyFill="1" applyAlignment="1">
      <alignment horizontal="left" indent="5"/>
    </xf>
    <xf numFmtId="0" fontId="3" fillId="35" borderId="0" xfId="0" applyFont="1" applyFill="1" applyBorder="1"/>
    <xf numFmtId="0" fontId="3" fillId="35" borderId="24" xfId="0" applyFont="1" applyFill="1" applyBorder="1" applyAlignment="1">
      <alignment horizontal="center"/>
    </xf>
    <xf numFmtId="0" fontId="3" fillId="35" borderId="0" xfId="0" applyFont="1" applyFill="1" applyBorder="1" applyAlignment="1">
      <alignment horizontal="right"/>
    </xf>
    <xf numFmtId="0" fontId="3" fillId="35" borderId="15" xfId="0" applyFont="1" applyFill="1" applyBorder="1" applyAlignment="1">
      <alignment horizontal="right"/>
    </xf>
    <xf numFmtId="168" fontId="0" fillId="35" borderId="0" xfId="0" applyNumberFormat="1" applyFill="1"/>
    <xf numFmtId="0" fontId="0" fillId="39" borderId="23" xfId="0" applyFill="1" applyBorder="1"/>
    <xf numFmtId="0" fontId="0" fillId="39" borderId="14" xfId="0" applyFill="1" applyBorder="1"/>
    <xf numFmtId="0" fontId="0" fillId="39" borderId="24" xfId="0" applyFill="1" applyBorder="1"/>
    <xf numFmtId="0" fontId="0" fillId="39" borderId="15" xfId="0" applyFill="1" applyBorder="1"/>
    <xf numFmtId="0" fontId="0" fillId="39" borderId="20" xfId="0" applyFill="1" applyBorder="1"/>
    <xf numFmtId="0" fontId="0" fillId="39" borderId="16" xfId="0" applyFill="1" applyBorder="1"/>
    <xf numFmtId="171" fontId="110" fillId="36" borderId="14" xfId="66" applyNumberFormat="1" applyFont="1" applyFill="1" applyBorder="1"/>
    <xf numFmtId="0" fontId="110" fillId="26" borderId="24" xfId="0" applyFont="1" applyFill="1" applyBorder="1" applyAlignment="1">
      <alignment horizontal="center"/>
    </xf>
    <xf numFmtId="168" fontId="110" fillId="26" borderId="15" xfId="66" applyFont="1" applyFill="1" applyBorder="1"/>
    <xf numFmtId="171" fontId="110" fillId="36" borderId="15" xfId="66" applyNumberFormat="1" applyFont="1" applyFill="1" applyBorder="1"/>
    <xf numFmtId="0" fontId="110" fillId="26" borderId="20" xfId="0" applyFont="1" applyFill="1" applyBorder="1" applyAlignment="1">
      <alignment horizontal="center"/>
    </xf>
    <xf numFmtId="168" fontId="110" fillId="26" borderId="16" xfId="66" applyFont="1" applyFill="1" applyBorder="1"/>
    <xf numFmtId="171" fontId="110" fillId="36" borderId="16" xfId="66" applyNumberFormat="1" applyFont="1" applyFill="1" applyBorder="1"/>
    <xf numFmtId="0" fontId="3" fillId="35" borderId="0" xfId="0" applyFont="1" applyFill="1" applyAlignment="1">
      <alignment horizontal="right" vertical="center"/>
    </xf>
    <xf numFmtId="0" fontId="3" fillId="35" borderId="13" xfId="0" applyFont="1" applyFill="1" applyBorder="1" applyAlignment="1">
      <alignment horizontal="right"/>
    </xf>
    <xf numFmtId="168" fontId="1" fillId="35" borderId="0" xfId="0" applyNumberFormat="1" applyFont="1" applyFill="1" applyAlignment="1">
      <alignment horizontal="right"/>
    </xf>
    <xf numFmtId="168" fontId="2" fillId="35" borderId="19" xfId="66" applyFont="1" applyFill="1" applyBorder="1"/>
    <xf numFmtId="168" fontId="37" fillId="36" borderId="19" xfId="66" applyFont="1" applyFill="1" applyBorder="1"/>
    <xf numFmtId="0" fontId="31" fillId="35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0" fillId="35" borderId="0" xfId="0" applyFill="1" applyAlignment="1">
      <alignment horizontal="centerContinuous"/>
    </xf>
    <xf numFmtId="0" fontId="2" fillId="35" borderId="0" xfId="0" applyFont="1" applyFill="1" applyAlignment="1">
      <alignment horizontal="right"/>
    </xf>
    <xf numFmtId="0" fontId="110" fillId="36" borderId="72" xfId="0" applyFont="1" applyFill="1" applyBorder="1" applyAlignment="1">
      <alignment horizontal="center"/>
    </xf>
    <xf numFmtId="0" fontId="110" fillId="36" borderId="0" xfId="0" applyFont="1" applyFill="1" applyBorder="1" applyAlignment="1">
      <alignment horizontal="center"/>
    </xf>
    <xf numFmtId="0" fontId="110" fillId="36" borderId="13" xfId="0" applyFont="1" applyFill="1" applyBorder="1" applyAlignment="1">
      <alignment horizontal="center"/>
    </xf>
    <xf numFmtId="171" fontId="3" fillId="35" borderId="0" xfId="0" applyNumberFormat="1" applyFont="1" applyFill="1" applyAlignment="1">
      <alignment horizontal="right" vertical="top"/>
    </xf>
    <xf numFmtId="0" fontId="84" fillId="35" borderId="0" xfId="0" applyFont="1" applyFill="1" applyAlignment="1">
      <alignment horizontal="center"/>
    </xf>
    <xf numFmtId="171" fontId="1" fillId="35" borderId="0" xfId="0" applyNumberFormat="1" applyFont="1" applyFill="1" applyAlignment="1">
      <alignment horizontal="right"/>
    </xf>
    <xf numFmtId="168" fontId="18" fillId="0" borderId="56" xfId="66" applyFont="1" applyFill="1" applyBorder="1" applyAlignment="1">
      <alignment vertical="center"/>
    </xf>
    <xf numFmtId="168" fontId="18" fillId="0" borderId="22" xfId="66" applyFont="1" applyFill="1" applyBorder="1" applyAlignment="1">
      <alignment vertical="center"/>
    </xf>
    <xf numFmtId="0" fontId="0" fillId="35" borderId="13" xfId="0" applyFill="1" applyBorder="1"/>
    <xf numFmtId="0" fontId="49" fillId="35" borderId="14" xfId="0" applyFont="1" applyFill="1" applyBorder="1" applyAlignment="1">
      <alignment horizontal="center"/>
    </xf>
    <xf numFmtId="0" fontId="49" fillId="35" borderId="80" xfId="0" applyFont="1" applyFill="1" applyBorder="1" applyAlignment="1">
      <alignment horizontal="center"/>
    </xf>
    <xf numFmtId="171" fontId="110" fillId="26" borderId="15" xfId="66" applyNumberFormat="1" applyFont="1" applyFill="1" applyBorder="1"/>
    <xf numFmtId="171" fontId="110" fillId="26" borderId="16" xfId="66" applyNumberFormat="1" applyFont="1" applyFill="1" applyBorder="1"/>
    <xf numFmtId="168" fontId="1" fillId="26" borderId="56" xfId="66" applyFont="1" applyFill="1" applyBorder="1"/>
    <xf numFmtId="0" fontId="0" fillId="39" borderId="21" xfId="0" applyFill="1" applyBorder="1"/>
    <xf numFmtId="0" fontId="0" fillId="39" borderId="56" xfId="0" applyFill="1" applyBorder="1"/>
    <xf numFmtId="0" fontId="3" fillId="41" borderId="19" xfId="0" applyFont="1" applyFill="1" applyBorder="1" applyAlignment="1">
      <alignment horizontal="center"/>
    </xf>
    <xf numFmtId="168" fontId="111" fillId="0" borderId="0" xfId="0" applyNumberFormat="1" applyFont="1" applyFill="1"/>
    <xf numFmtId="0" fontId="112" fillId="27" borderId="0" xfId="0" applyFont="1" applyFill="1"/>
    <xf numFmtId="168" fontId="111" fillId="27" borderId="0" xfId="0" applyNumberFormat="1" applyFont="1" applyFill="1" applyAlignment="1">
      <alignment horizontal="center" vertical="top"/>
    </xf>
    <xf numFmtId="0" fontId="111" fillId="27" borderId="0" xfId="0" applyFont="1" applyFill="1" applyAlignment="1">
      <alignment horizontal="center" vertical="top"/>
    </xf>
    <xf numFmtId="0" fontId="45" fillId="27" borderId="0" xfId="0" applyFont="1" applyFill="1" applyBorder="1"/>
    <xf numFmtId="0" fontId="2" fillId="35" borderId="73" xfId="0" applyFont="1" applyFill="1" applyBorder="1" applyAlignment="1">
      <alignment horizontal="right" vertical="center" textRotation="90"/>
    </xf>
    <xf numFmtId="0" fontId="2" fillId="35" borderId="64" xfId="0" applyFont="1" applyFill="1" applyBorder="1" applyAlignment="1">
      <alignment horizontal="right" vertical="center" textRotation="90"/>
    </xf>
    <xf numFmtId="171" fontId="2" fillId="35" borderId="0" xfId="66" applyNumberFormat="1" applyFont="1" applyFill="1"/>
    <xf numFmtId="0" fontId="47" fillId="35" borderId="0" xfId="0" applyFont="1" applyFill="1" applyBorder="1" applyAlignment="1">
      <alignment horizontal="centerContinuous"/>
    </xf>
    <xf numFmtId="0" fontId="0" fillId="35" borderId="0" xfId="0" applyFill="1" applyBorder="1" applyAlignment="1">
      <alignment horizontal="centerContinuous"/>
    </xf>
    <xf numFmtId="168" fontId="2" fillId="35" borderId="0" xfId="66" applyFont="1" applyFill="1" applyBorder="1"/>
    <xf numFmtId="0" fontId="0" fillId="35" borderId="0" xfId="0" applyFill="1" applyBorder="1"/>
    <xf numFmtId="0" fontId="76" fillId="35" borderId="0" xfId="49" applyFont="1" applyFill="1" applyAlignment="1" applyProtection="1">
      <alignment horizontal="left"/>
    </xf>
    <xf numFmtId="171" fontId="9" fillId="35" borderId="0" xfId="0" applyNumberFormat="1" applyFont="1" applyFill="1" applyAlignment="1">
      <alignment horizontal="right"/>
    </xf>
    <xf numFmtId="0" fontId="3" fillId="41" borderId="21" xfId="0" applyFont="1" applyFill="1" applyBorder="1" applyAlignment="1">
      <alignment horizontal="center"/>
    </xf>
    <xf numFmtId="0" fontId="110" fillId="26" borderId="23" xfId="0" applyFont="1" applyFill="1" applyBorder="1" applyAlignment="1">
      <alignment horizontal="center"/>
    </xf>
    <xf numFmtId="168" fontId="110" fillId="26" borderId="14" xfId="66" applyFont="1" applyFill="1" applyBorder="1"/>
    <xf numFmtId="171" fontId="110" fillId="26" borderId="14" xfId="66" applyNumberFormat="1" applyFont="1" applyFill="1" applyBorder="1"/>
    <xf numFmtId="0" fontId="79" fillId="35" borderId="0" xfId="0" applyFont="1" applyFill="1" applyAlignment="1">
      <alignment horizontal="right"/>
    </xf>
    <xf numFmtId="0" fontId="1" fillId="35" borderId="0" xfId="0" applyFont="1" applyFill="1" applyAlignment="1">
      <alignment horizontal="center"/>
    </xf>
    <xf numFmtId="0" fontId="113" fillId="35" borderId="0" xfId="0" applyFont="1" applyFill="1"/>
    <xf numFmtId="0" fontId="50" fillId="26" borderId="23" xfId="0" applyFont="1" applyFill="1" applyBorder="1" applyAlignment="1">
      <alignment horizontal="left"/>
    </xf>
    <xf numFmtId="0" fontId="114" fillId="26" borderId="24" xfId="0" applyFont="1" applyFill="1" applyBorder="1" applyAlignment="1">
      <alignment horizontal="left"/>
    </xf>
    <xf numFmtId="0" fontId="57" fillId="27" borderId="0" xfId="0" applyFont="1" applyFill="1" applyBorder="1" applyAlignment="1">
      <alignment horizontal="center" vertical="center" textRotation="60"/>
    </xf>
    <xf numFmtId="168" fontId="1" fillId="26" borderId="21" xfId="66" applyFont="1" applyFill="1" applyBorder="1"/>
    <xf numFmtId="168" fontId="1" fillId="26" borderId="22" xfId="66" applyFont="1" applyFill="1" applyBorder="1"/>
    <xf numFmtId="168" fontId="1" fillId="26" borderId="24" xfId="66" applyFont="1" applyFill="1" applyBorder="1"/>
    <xf numFmtId="0" fontId="77" fillId="35" borderId="0" xfId="49" applyFont="1" applyFill="1" applyBorder="1" applyAlignment="1" applyProtection="1">
      <alignment horizontal="right"/>
    </xf>
    <xf numFmtId="0" fontId="18" fillId="35" borderId="0" xfId="0" applyFont="1" applyFill="1" applyBorder="1"/>
    <xf numFmtId="0" fontId="18" fillId="35" borderId="0" xfId="0" applyFont="1" applyFill="1"/>
    <xf numFmtId="0" fontId="6" fillId="35" borderId="0" xfId="0" applyFont="1" applyFill="1" applyBorder="1"/>
    <xf numFmtId="0" fontId="2" fillId="27" borderId="0" xfId="0" applyFont="1" applyFill="1" applyBorder="1" applyAlignment="1">
      <alignment vertical="center"/>
    </xf>
    <xf numFmtId="0" fontId="1" fillId="0" borderId="0" xfId="0" applyFont="1" applyAlignment="1">
      <alignment horizontal="left" indent="3"/>
    </xf>
    <xf numFmtId="0" fontId="3" fillId="35" borderId="0" xfId="0" applyFont="1" applyFill="1" applyAlignment="1">
      <alignment horizontal="left" indent="1"/>
    </xf>
    <xf numFmtId="0" fontId="55" fillId="35" borderId="0" xfId="0" applyFont="1" applyFill="1" applyAlignment="1">
      <alignment horizontal="left" indent="1"/>
    </xf>
    <xf numFmtId="0" fontId="45" fillId="35" borderId="0" xfId="0" applyFont="1" applyFill="1" applyBorder="1"/>
    <xf numFmtId="0" fontId="0" fillId="35" borderId="15" xfId="0" applyFill="1" applyBorder="1"/>
    <xf numFmtId="0" fontId="0" fillId="35" borderId="16" xfId="0" applyFill="1" applyBorder="1"/>
    <xf numFmtId="0" fontId="87" fillId="42" borderId="36" xfId="0" applyFont="1" applyFill="1" applyBorder="1" applyAlignment="1">
      <alignment horizontal="left"/>
    </xf>
    <xf numFmtId="0" fontId="91" fillId="42" borderId="17" xfId="0" applyFont="1" applyFill="1" applyBorder="1"/>
    <xf numFmtId="0" fontId="91" fillId="42" borderId="37" xfId="0" applyFont="1" applyFill="1" applyBorder="1"/>
    <xf numFmtId="0" fontId="94" fillId="42" borderId="23" xfId="0" applyFont="1" applyFill="1" applyBorder="1" applyAlignment="1">
      <alignment horizontal="centerContinuous"/>
    </xf>
    <xf numFmtId="0" fontId="0" fillId="42" borderId="72" xfId="0" applyFill="1" applyBorder="1" applyAlignment="1">
      <alignment horizontal="centerContinuous"/>
    </xf>
    <xf numFmtId="0" fontId="0" fillId="42" borderId="14" xfId="0" applyFill="1" applyBorder="1" applyAlignment="1">
      <alignment horizontal="centerContinuous"/>
    </xf>
    <xf numFmtId="0" fontId="45" fillId="42" borderId="24" xfId="0" quotePrefix="1" applyFont="1" applyFill="1" applyBorder="1"/>
    <xf numFmtId="0" fontId="0" fillId="42" borderId="0" xfId="0" applyFill="1" applyBorder="1"/>
    <xf numFmtId="0" fontId="0" fillId="42" borderId="15" xfId="0" applyFill="1" applyBorder="1"/>
    <xf numFmtId="1" fontId="62" fillId="35" borderId="0" xfId="0" applyNumberFormat="1" applyFont="1" applyFill="1" applyAlignment="1">
      <alignment horizontal="left" vertical="center" wrapText="1" indent="6"/>
    </xf>
    <xf numFmtId="0" fontId="2" fillId="35" borderId="0" xfId="76" applyFont="1" applyFill="1"/>
    <xf numFmtId="0" fontId="1" fillId="35" borderId="0" xfId="76" applyFill="1"/>
    <xf numFmtId="0" fontId="1" fillId="35" borderId="0" xfId="76" applyFont="1" applyFill="1"/>
    <xf numFmtId="168" fontId="115" fillId="35" borderId="0" xfId="0" applyNumberFormat="1" applyFont="1" applyFill="1"/>
    <xf numFmtId="0" fontId="102" fillId="35" borderId="0" xfId="0" applyFont="1" applyFill="1" applyAlignment="1">
      <alignment horizontal="right"/>
    </xf>
    <xf numFmtId="0" fontId="3" fillId="35" borderId="0" xfId="0" applyFont="1" applyFill="1"/>
    <xf numFmtId="168" fontId="0" fillId="35" borderId="19" xfId="0" applyNumberFormat="1" applyFill="1" applyBorder="1"/>
    <xf numFmtId="0" fontId="1" fillId="35" borderId="0" xfId="0" applyFont="1" applyFill="1"/>
    <xf numFmtId="0" fontId="1" fillId="35" borderId="0" xfId="0" applyFont="1" applyFill="1" applyAlignment="1">
      <alignment horizontal="left"/>
    </xf>
    <xf numFmtId="0" fontId="84" fillId="35" borderId="0" xfId="0" applyFont="1" applyFill="1"/>
    <xf numFmtId="0" fontId="1" fillId="35" borderId="21" xfId="0" applyFont="1" applyFill="1" applyBorder="1"/>
    <xf numFmtId="0" fontId="1" fillId="35" borderId="56" xfId="0" applyFont="1" applyFill="1" applyBorder="1"/>
    <xf numFmtId="168" fontId="116" fillId="35" borderId="0" xfId="66" applyFont="1" applyFill="1"/>
    <xf numFmtId="168" fontId="18" fillId="35" borderId="0" xfId="66" applyFont="1" applyFill="1"/>
    <xf numFmtId="0" fontId="1" fillId="35" borderId="22" xfId="0" applyFont="1" applyFill="1" applyBorder="1"/>
    <xf numFmtId="0" fontId="85" fillId="35" borderId="0" xfId="49" applyFont="1" applyFill="1" applyAlignment="1" applyProtection="1">
      <alignment horizontal="right"/>
    </xf>
    <xf numFmtId="0" fontId="0" fillId="35" borderId="24" xfId="0" applyFill="1" applyBorder="1"/>
    <xf numFmtId="0" fontId="0" fillId="35" borderId="20" xfId="0" applyFill="1" applyBorder="1"/>
    <xf numFmtId="0" fontId="63" fillId="35" borderId="0" xfId="0" applyFont="1" applyFill="1" applyBorder="1" applyAlignment="1">
      <alignment horizontal="right"/>
    </xf>
    <xf numFmtId="0" fontId="7" fillId="35" borderId="0" xfId="0" applyFont="1" applyFill="1" applyBorder="1" applyAlignment="1">
      <alignment horizontal="center" vertical="center"/>
    </xf>
    <xf numFmtId="0" fontId="2" fillId="35" borderId="0" xfId="0" applyFont="1" applyFill="1"/>
    <xf numFmtId="0" fontId="101" fillId="35" borderId="0" xfId="77" applyFont="1" applyFill="1" applyAlignment="1">
      <alignment horizontal="right"/>
    </xf>
    <xf numFmtId="0" fontId="45" fillId="35" borderId="0" xfId="0" applyFont="1" applyFill="1"/>
    <xf numFmtId="0" fontId="89" fillId="42" borderId="36" xfId="0" applyFont="1" applyFill="1" applyBorder="1" applyAlignment="1">
      <alignment horizontal="left"/>
    </xf>
    <xf numFmtId="0" fontId="0" fillId="42" borderId="17" xfId="0" applyFill="1" applyBorder="1"/>
    <xf numFmtId="0" fontId="0" fillId="42" borderId="37" xfId="0" applyFill="1" applyBorder="1"/>
    <xf numFmtId="0" fontId="61" fillId="35" borderId="0" xfId="0" applyFont="1" applyFill="1" applyBorder="1"/>
    <xf numFmtId="0" fontId="7" fillId="42" borderId="36" xfId="0" applyFont="1" applyFill="1" applyBorder="1" applyAlignment="1">
      <alignment horizontal="left"/>
    </xf>
    <xf numFmtId="0" fontId="102" fillId="27" borderId="40" xfId="0" applyFont="1" applyFill="1" applyBorder="1" applyAlignment="1">
      <alignment horizontal="left" indent="3"/>
    </xf>
    <xf numFmtId="0" fontId="89" fillId="42" borderId="36" xfId="0" applyFont="1" applyFill="1" applyBorder="1" applyAlignment="1">
      <alignment horizontal="left" indent="2"/>
    </xf>
    <xf numFmtId="0" fontId="94" fillId="27" borderId="0" xfId="0" applyFont="1" applyFill="1"/>
    <xf numFmtId="0" fontId="99" fillId="35" borderId="0" xfId="77" applyFill="1"/>
    <xf numFmtId="170" fontId="43" fillId="35" borderId="0" xfId="0" applyNumberFormat="1" applyFont="1" applyFill="1"/>
    <xf numFmtId="49" fontId="2" fillId="35" borderId="0" xfId="0" applyNumberFormat="1" applyFont="1" applyFill="1" applyBorder="1" applyAlignment="1">
      <alignment horizontal="left"/>
    </xf>
    <xf numFmtId="49" fontId="2" fillId="35" borderId="0" xfId="0" applyNumberFormat="1" applyFont="1" applyFill="1" applyBorder="1" applyAlignment="1">
      <alignment horizontal="center"/>
    </xf>
    <xf numFmtId="0" fontId="2" fillId="35" borderId="0" xfId="0" quotePrefix="1" applyFont="1" applyFill="1" applyBorder="1" applyAlignment="1">
      <alignment horizontal="right"/>
    </xf>
    <xf numFmtId="170" fontId="2" fillId="35" borderId="0" xfId="67" applyNumberFormat="1" applyFont="1" applyFill="1" applyBorder="1"/>
    <xf numFmtId="170" fontId="18" fillId="35" borderId="0" xfId="0" applyNumberFormat="1" applyFont="1" applyFill="1"/>
    <xf numFmtId="0" fontId="2" fillId="35" borderId="0" xfId="0" applyFont="1" applyFill="1" applyBorder="1"/>
    <xf numFmtId="0" fontId="18" fillId="35" borderId="0" xfId="0" applyFont="1" applyFill="1" applyAlignment="1">
      <alignment horizontal="left"/>
    </xf>
    <xf numFmtId="0" fontId="18" fillId="35" borderId="0" xfId="0" applyFont="1" applyFill="1" applyAlignment="1">
      <alignment horizontal="center"/>
    </xf>
    <xf numFmtId="167" fontId="41" fillId="35" borderId="0" xfId="67" applyFont="1" applyFill="1" applyBorder="1" applyAlignment="1" applyProtection="1">
      <alignment horizontal="right"/>
      <protection hidden="1"/>
    </xf>
    <xf numFmtId="0" fontId="112" fillId="35" borderId="0" xfId="0" applyFont="1" applyFill="1"/>
    <xf numFmtId="0" fontId="45" fillId="35" borderId="0" xfId="0" applyFont="1" applyFill="1" applyAlignment="1">
      <alignment horizontal="left" indent="3"/>
    </xf>
    <xf numFmtId="0" fontId="117" fillId="0" borderId="0" xfId="0" applyFont="1"/>
    <xf numFmtId="0" fontId="1" fillId="35" borderId="0" xfId="0" applyFont="1" applyFill="1" applyAlignment="1">
      <alignment vertical="center"/>
    </xf>
    <xf numFmtId="0" fontId="3" fillId="35" borderId="0" xfId="0" applyFont="1" applyFill="1" applyAlignment="1">
      <alignment horizontal="center" vertical="center"/>
    </xf>
    <xf numFmtId="168" fontId="0" fillId="35" borderId="0" xfId="0" applyNumberFormat="1" applyFill="1" applyAlignment="1">
      <alignment vertical="center"/>
    </xf>
    <xf numFmtId="0" fontId="79" fillId="35" borderId="20" xfId="0" applyFont="1" applyFill="1" applyBorder="1"/>
    <xf numFmtId="0" fontId="3" fillId="35" borderId="13" xfId="0" applyFont="1" applyFill="1" applyBorder="1" applyAlignment="1">
      <alignment horizontal="center"/>
    </xf>
    <xf numFmtId="168" fontId="2" fillId="35" borderId="0" xfId="0" applyNumberFormat="1" applyFont="1" applyFill="1" applyAlignment="1">
      <alignment vertical="center"/>
    </xf>
    <xf numFmtId="0" fontId="81" fillId="42" borderId="19" xfId="0" applyFont="1" applyFill="1" applyBorder="1" applyAlignment="1">
      <alignment horizontal="center"/>
    </xf>
    <xf numFmtId="0" fontId="37" fillId="42" borderId="20" xfId="0" applyFont="1" applyFill="1" applyBorder="1" applyAlignment="1">
      <alignment horizontal="centerContinuous"/>
    </xf>
    <xf numFmtId="0" fontId="0" fillId="42" borderId="13" xfId="0" applyFill="1" applyBorder="1" applyAlignment="1">
      <alignment horizontal="centerContinuous"/>
    </xf>
    <xf numFmtId="0" fontId="0" fillId="42" borderId="16" xfId="0" applyFill="1" applyBorder="1" applyAlignment="1">
      <alignment horizontal="centerContinuous"/>
    </xf>
    <xf numFmtId="0" fontId="0" fillId="35" borderId="21" xfId="0" applyFill="1" applyBorder="1"/>
    <xf numFmtId="0" fontId="0" fillId="35" borderId="56" xfId="0" applyFill="1" applyBorder="1"/>
    <xf numFmtId="0" fontId="1" fillId="35" borderId="56" xfId="0" quotePrefix="1" applyFont="1" applyFill="1" applyBorder="1"/>
    <xf numFmtId="0" fontId="0" fillId="35" borderId="56" xfId="0" applyFill="1" applyBorder="1" applyAlignment="1">
      <alignment horizontal="left"/>
    </xf>
    <xf numFmtId="0" fontId="1" fillId="35" borderId="22" xfId="0" quotePrefix="1" applyFont="1" applyFill="1" applyBorder="1"/>
    <xf numFmtId="0" fontId="0" fillId="35" borderId="22" xfId="0" applyFill="1" applyBorder="1"/>
    <xf numFmtId="168" fontId="92" fillId="27" borderId="0" xfId="0" applyNumberFormat="1" applyFont="1" applyFill="1" applyAlignment="1">
      <alignment horizontal="left" vertical="top"/>
    </xf>
    <xf numFmtId="0" fontId="118" fillId="35" borderId="0" xfId="0" applyFont="1" applyFill="1" applyAlignment="1">
      <alignment horizontal="center"/>
    </xf>
    <xf numFmtId="0" fontId="118" fillId="35" borderId="0" xfId="0" applyFont="1" applyFill="1" applyAlignment="1">
      <alignment horizontal="center" vertical="top"/>
    </xf>
    <xf numFmtId="0" fontId="118" fillId="35" borderId="0" xfId="0" applyFont="1" applyFill="1" applyAlignment="1">
      <alignment horizontal="center" wrapText="1"/>
    </xf>
    <xf numFmtId="0" fontId="119" fillId="35" borderId="0" xfId="0" applyFont="1" applyFill="1" applyAlignment="1">
      <alignment horizontal="center"/>
    </xf>
    <xf numFmtId="0" fontId="119" fillId="35" borderId="0" xfId="0" applyFont="1" applyFill="1" applyAlignment="1">
      <alignment horizontal="center" vertical="top"/>
    </xf>
    <xf numFmtId="0" fontId="82" fillId="35" borderId="16" xfId="0" applyFont="1" applyFill="1" applyBorder="1" applyAlignment="1">
      <alignment horizontal="center" wrapText="1"/>
    </xf>
    <xf numFmtId="0" fontId="114" fillId="35" borderId="0" xfId="0" applyFont="1" applyFill="1" applyAlignment="1">
      <alignment horizontal="center"/>
    </xf>
    <xf numFmtId="0" fontId="120" fillId="0" borderId="0" xfId="77" applyFont="1" applyAlignment="1">
      <alignment horizontal="right"/>
    </xf>
    <xf numFmtId="0" fontId="1" fillId="35" borderId="16" xfId="0" applyFont="1" applyFill="1" applyBorder="1" applyAlignment="1">
      <alignment horizontal="center" wrapText="1"/>
    </xf>
    <xf numFmtId="0" fontId="6" fillId="27" borderId="64" xfId="0" applyFont="1" applyFill="1" applyBorder="1" applyAlignment="1">
      <alignment horizontal="center" vertical="center" textRotation="60"/>
    </xf>
    <xf numFmtId="0" fontId="97" fillId="35" borderId="16" xfId="0" applyFont="1" applyFill="1" applyBorder="1" applyAlignment="1">
      <alignment horizontal="center" wrapText="1"/>
    </xf>
    <xf numFmtId="0" fontId="83" fillId="27" borderId="0" xfId="0" quotePrefix="1" applyFont="1" applyFill="1" applyBorder="1" applyAlignment="1" applyProtection="1">
      <alignment horizontal="center" vertical="center"/>
    </xf>
    <xf numFmtId="14" fontId="118" fillId="27" borderId="0" xfId="0" applyNumberFormat="1" applyFont="1" applyFill="1" applyBorder="1" applyAlignment="1">
      <alignment horizontal="center" vertical="center"/>
    </xf>
    <xf numFmtId="0" fontId="18" fillId="0" borderId="36" xfId="0" applyFont="1" applyBorder="1" applyAlignment="1">
      <alignment horizontal="left"/>
    </xf>
    <xf numFmtId="0" fontId="5" fillId="43" borderId="19" xfId="0" applyFont="1" applyFill="1" applyBorder="1" applyAlignment="1">
      <alignment horizontal="left" vertical="center"/>
    </xf>
    <xf numFmtId="0" fontId="5" fillId="37" borderId="19" xfId="0" applyFont="1" applyFill="1" applyBorder="1" applyAlignment="1">
      <alignment horizontal="center" vertical="center"/>
    </xf>
    <xf numFmtId="0" fontId="53" fillId="34" borderId="19" xfId="0" applyFont="1" applyFill="1" applyBorder="1" applyAlignment="1">
      <alignment horizontal="center" vertical="center"/>
    </xf>
    <xf numFmtId="0" fontId="2" fillId="0" borderId="28" xfId="0" applyFont="1" applyBorder="1"/>
    <xf numFmtId="0" fontId="18" fillId="0" borderId="36" xfId="0" quotePrefix="1" applyFont="1" applyBorder="1" applyAlignment="1">
      <alignment horizontal="left"/>
    </xf>
    <xf numFmtId="0" fontId="2" fillId="0" borderId="36" xfId="0" applyFont="1" applyBorder="1"/>
    <xf numFmtId="0" fontId="18" fillId="27" borderId="36" xfId="0" applyFont="1" applyFill="1" applyBorder="1"/>
    <xf numFmtId="49" fontId="2" fillId="0" borderId="36" xfId="0" applyNumberFormat="1" applyFont="1" applyBorder="1" applyAlignment="1">
      <alignment horizontal="left"/>
    </xf>
    <xf numFmtId="0" fontId="2" fillId="0" borderId="36" xfId="0" applyFont="1" applyBorder="1" applyAlignment="1">
      <alignment horizontal="left"/>
    </xf>
    <xf numFmtId="170" fontId="2" fillId="27" borderId="61" xfId="67" applyNumberFormat="1" applyFont="1" applyFill="1" applyBorder="1"/>
    <xf numFmtId="0" fontId="1" fillId="42" borderId="19" xfId="0" applyFont="1" applyFill="1" applyBorder="1" applyAlignment="1">
      <alignment horizontal="left" indent="1"/>
    </xf>
    <xf numFmtId="0" fontId="0" fillId="42" borderId="37" xfId="0" applyFill="1" applyBorder="1" applyAlignment="1">
      <alignment horizontal="left" indent="2"/>
    </xf>
    <xf numFmtId="0" fontId="115" fillId="35" borderId="0" xfId="0" applyFont="1" applyFill="1"/>
    <xf numFmtId="0" fontId="93" fillId="35" borderId="0" xfId="0" applyFont="1" applyFill="1"/>
    <xf numFmtId="166" fontId="58" fillId="27" borderId="18" xfId="0" quotePrefix="1" applyNumberFormat="1" applyFont="1" applyFill="1" applyBorder="1" applyAlignment="1" applyProtection="1">
      <alignment horizontal="center" vertical="top"/>
      <protection hidden="1"/>
    </xf>
    <xf numFmtId="0" fontId="1" fillId="36" borderId="20" xfId="0" applyFont="1" applyFill="1" applyBorder="1"/>
    <xf numFmtId="168" fontId="115" fillId="0" borderId="19" xfId="66" applyFont="1" applyFill="1" applyBorder="1"/>
    <xf numFmtId="166" fontId="7" fillId="26" borderId="19" xfId="0" applyNumberFormat="1" applyFont="1" applyFill="1" applyBorder="1" applyAlignment="1">
      <alignment horizontal="right"/>
    </xf>
    <xf numFmtId="168" fontId="2" fillId="0" borderId="21" xfId="66" applyFont="1" applyFill="1" applyBorder="1" applyAlignment="1">
      <alignment vertical="center"/>
    </xf>
    <xf numFmtId="168" fontId="2" fillId="0" borderId="56" xfId="66" applyFont="1" applyFill="1" applyBorder="1" applyAlignment="1">
      <alignment vertical="center"/>
    </xf>
    <xf numFmtId="170" fontId="2" fillId="26" borderId="21" xfId="67" applyNumberFormat="1" applyFont="1" applyFill="1" applyBorder="1" applyAlignment="1">
      <alignment vertical="center"/>
    </xf>
    <xf numFmtId="170" fontId="2" fillId="26" borderId="56" xfId="67" applyNumberFormat="1" applyFont="1" applyFill="1" applyBorder="1" applyAlignment="1">
      <alignment vertical="center"/>
    </xf>
    <xf numFmtId="166" fontId="2" fillId="26" borderId="19" xfId="0" applyNumberFormat="1" applyFont="1" applyFill="1" applyBorder="1" applyAlignment="1">
      <alignment horizontal="right"/>
    </xf>
    <xf numFmtId="0" fontId="1" fillId="36" borderId="22" xfId="0" applyFont="1" applyFill="1" applyBorder="1"/>
    <xf numFmtId="0" fontId="0" fillId="0" borderId="0" xfId="0" applyAlignment="1">
      <alignment wrapText="1"/>
    </xf>
    <xf numFmtId="168" fontId="102" fillId="26" borderId="19" xfId="66" applyFont="1" applyFill="1" applyBorder="1"/>
    <xf numFmtId="0" fontId="102" fillId="26" borderId="58" xfId="0" applyFont="1" applyFill="1" applyBorder="1" applyAlignment="1">
      <alignment horizontal="center"/>
    </xf>
    <xf numFmtId="0" fontId="102" fillId="26" borderId="3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15" fillId="36" borderId="24" xfId="0" applyFont="1" applyFill="1" applyBorder="1"/>
    <xf numFmtId="4" fontId="0" fillId="0" borderId="0" xfId="0" applyNumberFormat="1"/>
    <xf numFmtId="172" fontId="0" fillId="0" borderId="0" xfId="0" applyNumberFormat="1"/>
    <xf numFmtId="0" fontId="2" fillId="0" borderId="0" xfId="0" applyFont="1"/>
    <xf numFmtId="0" fontId="5" fillId="37" borderId="0" xfId="0" applyFont="1" applyFill="1" applyBorder="1" applyAlignment="1">
      <alignment horizontal="center" vertical="center"/>
    </xf>
    <xf numFmtId="0" fontId="1" fillId="36" borderId="72" xfId="0" applyFont="1" applyFill="1" applyBorder="1"/>
    <xf numFmtId="0" fontId="1" fillId="36" borderId="0" xfId="0" applyFont="1" applyFill="1" applyBorder="1"/>
    <xf numFmtId="0" fontId="0" fillId="36" borderId="0" xfId="0" applyFill="1" applyBorder="1"/>
    <xf numFmtId="0" fontId="18" fillId="0" borderId="23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02" fillId="27" borderId="0" xfId="0" applyFont="1" applyFill="1" applyBorder="1"/>
    <xf numFmtId="0" fontId="1" fillId="35" borderId="13" xfId="0" applyFont="1" applyFill="1" applyBorder="1" applyAlignment="1">
      <alignment horizontal="center" wrapText="1"/>
    </xf>
    <xf numFmtId="171" fontId="110" fillId="36" borderId="72" xfId="66" applyNumberFormat="1" applyFont="1" applyFill="1" applyBorder="1"/>
    <xf numFmtId="171" fontId="110" fillId="36" borderId="0" xfId="66" applyNumberFormat="1" applyFont="1" applyFill="1" applyBorder="1"/>
    <xf numFmtId="171" fontId="110" fillId="36" borderId="13" xfId="66" applyNumberFormat="1" applyFont="1" applyFill="1" applyBorder="1"/>
    <xf numFmtId="168" fontId="110" fillId="26" borderId="72" xfId="66" applyFont="1" applyFill="1" applyBorder="1"/>
    <xf numFmtId="168" fontId="110" fillId="26" borderId="0" xfId="66" applyFont="1" applyFill="1" applyBorder="1"/>
    <xf numFmtId="168" fontId="110" fillId="26" borderId="13" xfId="66" applyFont="1" applyFill="1" applyBorder="1"/>
    <xf numFmtId="171" fontId="110" fillId="26" borderId="72" xfId="66" applyNumberFormat="1" applyFont="1" applyFill="1" applyBorder="1"/>
    <xf numFmtId="171" fontId="110" fillId="26" borderId="0" xfId="66" applyNumberFormat="1" applyFont="1" applyFill="1" applyBorder="1"/>
    <xf numFmtId="171" fontId="110" fillId="26" borderId="13" xfId="66" applyNumberFormat="1" applyFont="1" applyFill="1" applyBorder="1"/>
    <xf numFmtId="168" fontId="2" fillId="35" borderId="0" xfId="0" applyNumberFormat="1" applyFont="1" applyFill="1" applyBorder="1"/>
    <xf numFmtId="168" fontId="37" fillId="36" borderId="0" xfId="66" applyFont="1" applyFill="1" applyBorder="1"/>
    <xf numFmtId="0" fontId="103" fillId="27" borderId="36" xfId="0" applyFont="1" applyFill="1" applyBorder="1" applyAlignment="1">
      <alignment horizontal="center"/>
    </xf>
    <xf numFmtId="168" fontId="2" fillId="27" borderId="13" xfId="0" applyNumberFormat="1" applyFont="1" applyFill="1" applyBorder="1"/>
    <xf numFmtId="168" fontId="2" fillId="27" borderId="0" xfId="66" applyFont="1" applyFill="1" applyBorder="1"/>
    <xf numFmtId="0" fontId="2" fillId="27" borderId="0" xfId="0" applyFont="1" applyFill="1" applyAlignment="1"/>
    <xf numFmtId="0" fontId="3" fillId="27" borderId="19" xfId="0" applyFont="1" applyFill="1" applyBorder="1" applyAlignment="1">
      <alignment horizontal="center"/>
    </xf>
    <xf numFmtId="0" fontId="3" fillId="27" borderId="19" xfId="0" applyFont="1" applyFill="1" applyBorder="1" applyAlignment="1">
      <alignment horizontal="right"/>
    </xf>
    <xf numFmtId="0" fontId="0" fillId="39" borderId="19" xfId="0" applyFill="1" applyBorder="1"/>
    <xf numFmtId="0" fontId="102" fillId="26" borderId="19" xfId="0" applyFont="1" applyFill="1" applyBorder="1" applyAlignment="1">
      <alignment horizontal="center"/>
    </xf>
    <xf numFmtId="168" fontId="102" fillId="36" borderId="19" xfId="66" applyFont="1" applyFill="1" applyBorder="1"/>
    <xf numFmtId="0" fontId="0" fillId="35" borderId="19" xfId="0" applyFill="1" applyBorder="1"/>
    <xf numFmtId="0" fontId="37" fillId="35" borderId="19" xfId="0" applyFont="1" applyFill="1" applyBorder="1" applyAlignment="1">
      <alignment horizontal="centerContinuous"/>
    </xf>
    <xf numFmtId="0" fontId="3" fillId="35" borderId="19" xfId="0" applyFont="1" applyFill="1" applyBorder="1" applyAlignment="1">
      <alignment horizontal="center"/>
    </xf>
    <xf numFmtId="0" fontId="3" fillId="35" borderId="19" xfId="0" applyFont="1" applyFill="1" applyBorder="1" applyAlignment="1">
      <alignment horizontal="right"/>
    </xf>
    <xf numFmtId="168" fontId="121" fillId="36" borderId="19" xfId="66" applyFont="1" applyFill="1" applyBorder="1"/>
    <xf numFmtId="0" fontId="121" fillId="26" borderId="19" xfId="0" applyFont="1" applyFill="1" applyBorder="1" applyAlignment="1">
      <alignment horizontal="center"/>
    </xf>
    <xf numFmtId="0" fontId="3" fillId="27" borderId="35" xfId="0" applyFont="1" applyFill="1" applyBorder="1" applyAlignment="1">
      <alignment horizontal="center"/>
    </xf>
    <xf numFmtId="168" fontId="102" fillId="26" borderId="35" xfId="66" applyFont="1" applyFill="1" applyBorder="1"/>
    <xf numFmtId="168" fontId="30" fillId="35" borderId="35" xfId="0" applyNumberFormat="1" applyFont="1" applyFill="1" applyBorder="1" applyAlignment="1">
      <alignment horizontal="right"/>
    </xf>
    <xf numFmtId="0" fontId="37" fillId="35" borderId="38" xfId="0" applyFont="1" applyFill="1" applyBorder="1" applyAlignment="1">
      <alignment horizontal="centerContinuous"/>
    </xf>
    <xf numFmtId="0" fontId="37" fillId="35" borderId="35" xfId="0" applyFont="1" applyFill="1" applyBorder="1" applyAlignment="1">
      <alignment horizontal="centerContinuous"/>
    </xf>
    <xf numFmtId="0" fontId="3" fillId="35" borderId="35" xfId="0" applyFont="1" applyFill="1" applyBorder="1" applyAlignment="1">
      <alignment horizontal="center"/>
    </xf>
    <xf numFmtId="0" fontId="0" fillId="39" borderId="35" xfId="0" applyFill="1" applyBorder="1"/>
    <xf numFmtId="0" fontId="0" fillId="39" borderId="47" xfId="0" applyFill="1" applyBorder="1"/>
    <xf numFmtId="168" fontId="102" fillId="26" borderId="48" xfId="66" applyFont="1" applyFill="1" applyBorder="1"/>
    <xf numFmtId="0" fontId="102" fillId="26" borderId="48" xfId="0" applyFont="1" applyFill="1" applyBorder="1" applyAlignment="1">
      <alignment horizontal="center"/>
    </xf>
    <xf numFmtId="168" fontId="102" fillId="36" borderId="48" xfId="66" applyFont="1" applyFill="1" applyBorder="1"/>
    <xf numFmtId="0" fontId="3" fillId="27" borderId="36" xfId="0" applyFont="1" applyFill="1" applyBorder="1" applyAlignment="1">
      <alignment horizontal="left"/>
    </xf>
    <xf numFmtId="168" fontId="102" fillId="36" borderId="36" xfId="66" applyFont="1" applyFill="1" applyBorder="1"/>
    <xf numFmtId="0" fontId="37" fillId="35" borderId="36" xfId="0" applyFont="1" applyFill="1" applyBorder="1" applyAlignment="1">
      <alignment horizontal="centerContinuous"/>
    </xf>
    <xf numFmtId="0" fontId="3" fillId="35" borderId="36" xfId="0" applyFont="1" applyFill="1" applyBorder="1" applyAlignment="1">
      <alignment horizontal="right"/>
    </xf>
    <xf numFmtId="168" fontId="121" fillId="36" borderId="36" xfId="66" applyFont="1" applyFill="1" applyBorder="1"/>
    <xf numFmtId="168" fontId="102" fillId="36" borderId="87" xfId="66" applyFont="1" applyFill="1" applyBorder="1"/>
    <xf numFmtId="0" fontId="3" fillId="27" borderId="38" xfId="0" applyFont="1" applyFill="1" applyBorder="1" applyAlignment="1">
      <alignment horizontal="center"/>
    </xf>
    <xf numFmtId="168" fontId="102" fillId="36" borderId="35" xfId="66" applyFont="1" applyFill="1" applyBorder="1"/>
    <xf numFmtId="0" fontId="3" fillId="35" borderId="35" xfId="0" applyFont="1" applyFill="1" applyBorder="1" applyAlignment="1">
      <alignment horizontal="right"/>
    </xf>
    <xf numFmtId="0" fontId="3" fillId="35" borderId="38" xfId="0" applyFont="1" applyFill="1" applyBorder="1" applyAlignment="1">
      <alignment horizontal="center"/>
    </xf>
    <xf numFmtId="168" fontId="121" fillId="36" borderId="35" xfId="66" applyFont="1" applyFill="1" applyBorder="1"/>
    <xf numFmtId="168" fontId="102" fillId="36" borderId="47" xfId="66" applyFont="1" applyFill="1" applyBorder="1"/>
    <xf numFmtId="0" fontId="7" fillId="26" borderId="48" xfId="0" applyFont="1" applyFill="1" applyBorder="1" applyAlignment="1">
      <alignment horizontal="center"/>
    </xf>
    <xf numFmtId="168" fontId="7" fillId="26" borderId="48" xfId="66" applyFont="1" applyFill="1" applyBorder="1"/>
    <xf numFmtId="0" fontId="7" fillId="26" borderId="49" xfId="0" applyFont="1" applyFill="1" applyBorder="1" applyAlignment="1">
      <alignment horizontal="center"/>
    </xf>
    <xf numFmtId="0" fontId="1" fillId="36" borderId="13" xfId="0" applyFont="1" applyFill="1" applyBorder="1"/>
    <xf numFmtId="0" fontId="122" fillId="27" borderId="0" xfId="0" applyFont="1" applyFill="1" applyAlignment="1"/>
    <xf numFmtId="168" fontId="110" fillId="26" borderId="37" xfId="66" applyFont="1" applyFill="1" applyBorder="1"/>
    <xf numFmtId="0" fontId="3" fillId="0" borderId="0" xfId="0" applyFont="1" applyBorder="1"/>
    <xf numFmtId="0" fontId="1" fillId="36" borderId="29" xfId="0" applyFont="1" applyFill="1" applyBorder="1"/>
    <xf numFmtId="0" fontId="1" fillId="36" borderId="30" xfId="0" applyFont="1" applyFill="1" applyBorder="1"/>
    <xf numFmtId="0" fontId="1" fillId="36" borderId="38" xfId="0" applyFont="1" applyFill="1" applyBorder="1"/>
    <xf numFmtId="0" fontId="1" fillId="36" borderId="43" xfId="0" applyFont="1" applyFill="1" applyBorder="1"/>
    <xf numFmtId="0" fontId="1" fillId="36" borderId="71" xfId="0" applyFont="1" applyFill="1" applyBorder="1"/>
    <xf numFmtId="168" fontId="102" fillId="26" borderId="37" xfId="66" applyFont="1" applyFill="1" applyBorder="1"/>
    <xf numFmtId="0" fontId="1" fillId="36" borderId="79" xfId="0" applyFont="1" applyFill="1" applyBorder="1"/>
    <xf numFmtId="0" fontId="9" fillId="36" borderId="86" xfId="0" applyFont="1" applyFill="1" applyBorder="1"/>
    <xf numFmtId="0" fontId="2" fillId="36" borderId="86" xfId="0" applyFont="1" applyFill="1" applyBorder="1"/>
    <xf numFmtId="0" fontId="3" fillId="36" borderId="70" xfId="0" applyFont="1" applyFill="1" applyBorder="1"/>
    <xf numFmtId="0" fontId="2" fillId="36" borderId="50" xfId="0" applyFont="1" applyFill="1" applyBorder="1" applyAlignment="1">
      <alignment horizontal="left" vertical="center" wrapText="1"/>
    </xf>
    <xf numFmtId="0" fontId="2" fillId="36" borderId="35" xfId="0" applyFont="1" applyFill="1" applyBorder="1" applyAlignment="1">
      <alignment horizontal="left" vertical="center" wrapText="1"/>
    </xf>
    <xf numFmtId="0" fontId="2" fillId="36" borderId="31" xfId="0" applyFont="1" applyFill="1" applyBorder="1" applyAlignment="1">
      <alignment horizontal="left" vertical="center" wrapText="1"/>
    </xf>
    <xf numFmtId="0" fontId="2" fillId="36" borderId="69" xfId="0" applyFont="1" applyFill="1" applyBorder="1" applyAlignment="1">
      <alignment horizontal="left" vertical="center" wrapText="1"/>
    </xf>
    <xf numFmtId="0" fontId="3" fillId="36" borderId="19" xfId="0" applyFont="1" applyFill="1" applyBorder="1" applyAlignment="1">
      <alignment wrapText="1"/>
    </xf>
    <xf numFmtId="0" fontId="3" fillId="36" borderId="21" xfId="0" applyFont="1" applyFill="1" applyBorder="1" applyAlignment="1">
      <alignment wrapText="1"/>
    </xf>
    <xf numFmtId="0" fontId="3" fillId="36" borderId="81" xfId="0" applyFont="1" applyFill="1" applyBorder="1" applyAlignment="1">
      <alignment wrapText="1"/>
    </xf>
    <xf numFmtId="0" fontId="3" fillId="36" borderId="29" xfId="0" applyFont="1" applyFill="1" applyBorder="1" applyAlignment="1">
      <alignment wrapText="1"/>
    </xf>
    <xf numFmtId="0" fontId="3" fillId="36" borderId="24" xfId="0" applyFont="1" applyFill="1" applyBorder="1" applyAlignment="1">
      <alignment wrapText="1"/>
    </xf>
    <xf numFmtId="168" fontId="1" fillId="36" borderId="35" xfId="66" applyFont="1" applyFill="1" applyBorder="1"/>
    <xf numFmtId="0" fontId="2" fillId="36" borderId="30" xfId="0" applyFont="1" applyFill="1" applyBorder="1"/>
    <xf numFmtId="0" fontId="2" fillId="36" borderId="38" xfId="0" applyFont="1" applyFill="1" applyBorder="1"/>
    <xf numFmtId="0" fontId="2" fillId="36" borderId="43" xfId="0" applyFont="1" applyFill="1" applyBorder="1"/>
    <xf numFmtId="0" fontId="1" fillId="26" borderId="19" xfId="0" applyFont="1" applyFill="1" applyBorder="1" applyAlignment="1">
      <alignment horizontal="center"/>
    </xf>
    <xf numFmtId="168" fontId="1" fillId="26" borderId="19" xfId="66" applyFont="1" applyFill="1" applyBorder="1"/>
    <xf numFmtId="0" fontId="82" fillId="26" borderId="38" xfId="0" applyFont="1" applyFill="1" applyBorder="1" applyAlignment="1">
      <alignment horizontal="center"/>
    </xf>
    <xf numFmtId="0" fontId="1" fillId="39" borderId="19" xfId="0" applyFont="1" applyFill="1" applyBorder="1"/>
    <xf numFmtId="0" fontId="82" fillId="39" borderId="19" xfId="0" applyFont="1" applyFill="1" applyBorder="1" applyAlignment="1">
      <alignment wrapText="1"/>
    </xf>
    <xf numFmtId="0" fontId="2" fillId="36" borderId="56" xfId="0" applyFont="1" applyFill="1" applyBorder="1"/>
    <xf numFmtId="0" fontId="3" fillId="36" borderId="48" xfId="0" applyFont="1" applyFill="1" applyBorder="1" applyAlignment="1">
      <alignment wrapText="1"/>
    </xf>
    <xf numFmtId="168" fontId="82" fillId="36" borderId="19" xfId="66" applyFont="1" applyFill="1" applyBorder="1"/>
    <xf numFmtId="168" fontId="1" fillId="26" borderId="37" xfId="66" applyFont="1" applyFill="1" applyBorder="1"/>
    <xf numFmtId="168" fontId="82" fillId="36" borderId="19" xfId="66" applyFont="1" applyFill="1" applyBorder="1" applyAlignment="1">
      <alignment wrapText="1"/>
    </xf>
    <xf numFmtId="4" fontId="0" fillId="44" borderId="0" xfId="0" applyNumberFormat="1" applyFill="1"/>
    <xf numFmtId="168" fontId="1" fillId="36" borderId="49" xfId="0" applyNumberFormat="1" applyFont="1" applyFill="1" applyBorder="1"/>
    <xf numFmtId="0" fontId="1" fillId="36" borderId="63" xfId="0" applyFont="1" applyFill="1" applyBorder="1"/>
    <xf numFmtId="172" fontId="0" fillId="0" borderId="28" xfId="0" applyNumberFormat="1" applyBorder="1"/>
    <xf numFmtId="4" fontId="0" fillId="0" borderId="28" xfId="0" applyNumberFormat="1" applyBorder="1"/>
    <xf numFmtId="0" fontId="1" fillId="0" borderId="28" xfId="0" applyFont="1" applyBorder="1" applyAlignment="1">
      <alignment wrapText="1"/>
    </xf>
    <xf numFmtId="0" fontId="1" fillId="0" borderId="28" xfId="0" applyFont="1" applyBorder="1"/>
    <xf numFmtId="0" fontId="1" fillId="36" borderId="39" xfId="0" applyFont="1" applyFill="1" applyBorder="1"/>
    <xf numFmtId="172" fontId="0" fillId="0" borderId="40" xfId="0" applyNumberFormat="1" applyBorder="1"/>
    <xf numFmtId="4" fontId="0" fillId="0" borderId="40" xfId="0" applyNumberFormat="1" applyBorder="1"/>
    <xf numFmtId="0" fontId="1" fillId="0" borderId="40" xfId="0" applyFont="1" applyBorder="1" applyAlignment="1">
      <alignment wrapText="1"/>
    </xf>
    <xf numFmtId="0" fontId="1" fillId="0" borderId="40" xfId="0" applyFont="1" applyBorder="1"/>
    <xf numFmtId="4" fontId="0" fillId="0" borderId="85" xfId="0" applyNumberFormat="1" applyBorder="1"/>
    <xf numFmtId="0" fontId="1" fillId="36" borderId="68" xfId="0" applyFont="1" applyFill="1" applyBorder="1"/>
    <xf numFmtId="172" fontId="0" fillId="0" borderId="26" xfId="0" applyNumberFormat="1" applyBorder="1"/>
    <xf numFmtId="4" fontId="0" fillId="0" borderId="26" xfId="0" applyNumberFormat="1" applyBorder="1"/>
    <xf numFmtId="0" fontId="0" fillId="0" borderId="26" xfId="0" applyBorder="1"/>
    <xf numFmtId="0" fontId="1" fillId="0" borderId="26" xfId="0" applyFont="1" applyBorder="1" applyAlignment="1">
      <alignment wrapText="1"/>
    </xf>
    <xf numFmtId="0" fontId="1" fillId="0" borderId="26" xfId="0" applyFont="1" applyBorder="1"/>
    <xf numFmtId="0" fontId="0" fillId="0" borderId="27" xfId="0" applyBorder="1"/>
    <xf numFmtId="0" fontId="0" fillId="0" borderId="26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8" xfId="0" applyBorder="1"/>
    <xf numFmtId="0" fontId="0" fillId="0" borderId="84" xfId="0" applyBorder="1"/>
    <xf numFmtId="0" fontId="0" fillId="0" borderId="40" xfId="0" applyBorder="1" applyAlignment="1">
      <alignment wrapText="1"/>
    </xf>
    <xf numFmtId="0" fontId="0" fillId="0" borderId="40" xfId="0" applyBorder="1"/>
    <xf numFmtId="0" fontId="0" fillId="0" borderId="85" xfId="0" applyBorder="1"/>
    <xf numFmtId="4" fontId="0" fillId="0" borderId="26" xfId="0" applyNumberFormat="1" applyBorder="1" applyAlignment="1">
      <alignment wrapText="1"/>
    </xf>
    <xf numFmtId="0" fontId="0" fillId="0" borderId="26" xfId="0" applyFont="1" applyFill="1" applyBorder="1"/>
    <xf numFmtId="0" fontId="0" fillId="0" borderId="26" xfId="0" applyFont="1" applyBorder="1" applyAlignment="1">
      <alignment wrapText="1"/>
    </xf>
    <xf numFmtId="4" fontId="1" fillId="0" borderId="28" xfId="0" applyNumberFormat="1" applyFont="1" applyBorder="1"/>
    <xf numFmtId="0" fontId="1" fillId="44" borderId="40" xfId="0" applyFont="1" applyFill="1" applyBorder="1" applyAlignment="1">
      <alignment wrapText="1"/>
    </xf>
    <xf numFmtId="4" fontId="0" fillId="40" borderId="84" xfId="0" applyNumberFormat="1" applyFill="1" applyBorder="1"/>
    <xf numFmtId="4" fontId="0" fillId="40" borderId="27" xfId="0" applyNumberFormat="1" applyFill="1" applyBorder="1"/>
    <xf numFmtId="4" fontId="0" fillId="40" borderId="0" xfId="0" applyNumberFormat="1" applyFill="1"/>
    <xf numFmtId="0" fontId="0" fillId="40" borderId="27" xfId="0" applyFill="1" applyBorder="1"/>
    <xf numFmtId="0" fontId="0" fillId="40" borderId="85" xfId="0" applyFill="1" applyBorder="1"/>
    <xf numFmtId="4" fontId="1" fillId="40" borderId="28" xfId="0" applyNumberFormat="1" applyFont="1" applyFill="1" applyBorder="1" applyAlignment="1">
      <alignment wrapText="1"/>
    </xf>
    <xf numFmtId="0" fontId="1" fillId="36" borderId="64" xfId="0" applyFont="1" applyFill="1" applyBorder="1"/>
    <xf numFmtId="172" fontId="0" fillId="0" borderId="0" xfId="0" applyNumberFormat="1" applyBorder="1"/>
    <xf numFmtId="4" fontId="0" fillId="0" borderId="0" xfId="0" applyNumberFormat="1" applyBorder="1"/>
    <xf numFmtId="0" fontId="1" fillId="0" borderId="0" xfId="0" applyFont="1" applyBorder="1" applyAlignment="1">
      <alignment wrapText="1"/>
    </xf>
    <xf numFmtId="4" fontId="1" fillId="40" borderId="0" xfId="0" applyNumberFormat="1" applyFont="1" applyFill="1" applyBorder="1" applyAlignment="1">
      <alignment wrapText="1"/>
    </xf>
    <xf numFmtId="0" fontId="1" fillId="0" borderId="0" xfId="0" applyFont="1" applyBorder="1"/>
    <xf numFmtId="4" fontId="0" fillId="40" borderId="58" xfId="0" applyNumberFormat="1" applyFill="1" applyBorder="1"/>
    <xf numFmtId="4" fontId="0" fillId="0" borderId="29" xfId="0" applyNumberFormat="1" applyBorder="1"/>
    <xf numFmtId="0" fontId="0" fillId="0" borderId="29" xfId="0" applyBorder="1" applyAlignment="1">
      <alignment wrapText="1"/>
    </xf>
    <xf numFmtId="0" fontId="1" fillId="0" borderId="30" xfId="0" applyFont="1" applyBorder="1"/>
    <xf numFmtId="4" fontId="0" fillId="0" borderId="48" xfId="0" applyNumberFormat="1" applyBorder="1"/>
    <xf numFmtId="0" fontId="1" fillId="0" borderId="48" xfId="0" applyFont="1" applyBorder="1" applyAlignment="1">
      <alignment wrapText="1"/>
    </xf>
    <xf numFmtId="0" fontId="1" fillId="0" borderId="49" xfId="0" applyFont="1" applyBorder="1"/>
    <xf numFmtId="172" fontId="0" fillId="0" borderId="21" xfId="0" applyNumberFormat="1" applyBorder="1"/>
    <xf numFmtId="4" fontId="0" fillId="0" borderId="21" xfId="0" applyNumberFormat="1" applyBorder="1"/>
    <xf numFmtId="0" fontId="1" fillId="0" borderId="21" xfId="0" applyFont="1" applyBorder="1" applyAlignment="1">
      <alignment wrapText="1"/>
    </xf>
    <xf numFmtId="0" fontId="0" fillId="0" borderId="19" xfId="0" applyBorder="1"/>
    <xf numFmtId="0" fontId="1" fillId="40" borderId="48" xfId="0" applyFont="1" applyFill="1" applyBorder="1" applyAlignment="1">
      <alignment wrapText="1"/>
    </xf>
    <xf numFmtId="4" fontId="1" fillId="40" borderId="40" xfId="0" applyNumberFormat="1" applyFont="1" applyFill="1" applyBorder="1" applyAlignment="1">
      <alignment wrapText="1"/>
    </xf>
    <xf numFmtId="4" fontId="0" fillId="40" borderId="29" xfId="0" applyNumberFormat="1" applyFill="1" applyBorder="1" applyAlignment="1">
      <alignment wrapText="1"/>
    </xf>
    <xf numFmtId="0" fontId="0" fillId="40" borderId="0" xfId="0" applyFill="1" applyAlignment="1">
      <alignment wrapText="1"/>
    </xf>
    <xf numFmtId="0" fontId="1" fillId="40" borderId="28" xfId="0" applyFont="1" applyFill="1" applyBorder="1" applyAlignment="1">
      <alignment wrapText="1"/>
    </xf>
    <xf numFmtId="0" fontId="0" fillId="0" borderId="0" xfId="0" applyBorder="1" applyAlignment="1">
      <alignment wrapText="1"/>
    </xf>
    <xf numFmtId="4" fontId="0" fillId="40" borderId="28" xfId="0" applyNumberFormat="1" applyFill="1" applyBorder="1" applyAlignment="1">
      <alignment wrapText="1"/>
    </xf>
    <xf numFmtId="4" fontId="0" fillId="40" borderId="0" xfId="0" applyNumberFormat="1" applyFill="1" applyBorder="1" applyAlignment="1">
      <alignment wrapText="1"/>
    </xf>
    <xf numFmtId="0" fontId="0" fillId="40" borderId="40" xfId="0" applyFill="1" applyBorder="1" applyAlignment="1">
      <alignment wrapText="1"/>
    </xf>
    <xf numFmtId="4" fontId="1" fillId="40" borderId="26" xfId="0" applyNumberFormat="1" applyFont="1" applyFill="1" applyBorder="1" applyAlignment="1">
      <alignment wrapText="1"/>
    </xf>
    <xf numFmtId="4" fontId="0" fillId="40" borderId="26" xfId="0" applyNumberFormat="1" applyFill="1" applyBorder="1" applyAlignment="1">
      <alignment wrapText="1"/>
    </xf>
    <xf numFmtId="166" fontId="2" fillId="35" borderId="19" xfId="0" applyNumberFormat="1" applyFont="1" applyFill="1" applyBorder="1" applyAlignment="1">
      <alignment horizontal="right"/>
    </xf>
    <xf numFmtId="166" fontId="102" fillId="26" borderId="19" xfId="0" applyNumberFormat="1" applyFont="1" applyFill="1" applyBorder="1" applyAlignment="1">
      <alignment horizontal="right"/>
    </xf>
    <xf numFmtId="166" fontId="2" fillId="26" borderId="56" xfId="0" applyNumberFormat="1" applyFont="1" applyFill="1" applyBorder="1" applyAlignment="1">
      <alignment horizontal="right"/>
    </xf>
    <xf numFmtId="166" fontId="1" fillId="0" borderId="19" xfId="66" applyNumberFormat="1" applyFont="1" applyFill="1" applyBorder="1"/>
    <xf numFmtId="0" fontId="115" fillId="26" borderId="19" xfId="0" applyFont="1" applyFill="1" applyBorder="1" applyAlignment="1">
      <alignment horizontal="center"/>
    </xf>
    <xf numFmtId="168" fontId="115" fillId="36" borderId="19" xfId="66" applyFont="1" applyFill="1" applyBorder="1"/>
    <xf numFmtId="168" fontId="115" fillId="26" borderId="19" xfId="66" applyFont="1" applyFill="1" applyBorder="1"/>
    <xf numFmtId="168" fontId="2" fillId="36" borderId="19" xfId="66" applyFont="1" applyFill="1" applyBorder="1"/>
    <xf numFmtId="0" fontId="2" fillId="26" borderId="19" xfId="0" applyFont="1" applyFill="1" applyBorder="1" applyAlignment="1">
      <alignment horizontal="center"/>
    </xf>
    <xf numFmtId="168" fontId="37" fillId="35" borderId="19" xfId="0" applyNumberFormat="1" applyFont="1" applyFill="1" applyBorder="1" applyAlignment="1">
      <alignment horizontal="centerContinuous"/>
    </xf>
    <xf numFmtId="168" fontId="102" fillId="26" borderId="22" xfId="66" applyFont="1" applyFill="1" applyBorder="1"/>
    <xf numFmtId="170" fontId="102" fillId="27" borderId="41" xfId="0" applyNumberFormat="1" applyFont="1" applyFill="1" applyBorder="1"/>
    <xf numFmtId="0" fontId="3" fillId="27" borderId="14" xfId="0" applyFont="1" applyFill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0" fillId="27" borderId="62" xfId="0" applyFont="1" applyFill="1" applyBorder="1" applyAlignment="1">
      <alignment horizontal="center" vertical="center" textRotation="90" wrapText="1"/>
    </xf>
    <xf numFmtId="0" fontId="30" fillId="27" borderId="59" xfId="0" applyFont="1" applyFill="1" applyBorder="1" applyAlignment="1">
      <alignment horizontal="center" vertical="center" textRotation="90" wrapText="1"/>
    </xf>
    <xf numFmtId="0" fontId="30" fillId="27" borderId="60" xfId="0" applyFont="1" applyFill="1" applyBorder="1" applyAlignment="1">
      <alignment horizontal="center" vertical="center" textRotation="90" wrapText="1"/>
    </xf>
    <xf numFmtId="0" fontId="2" fillId="27" borderId="72" xfId="0" applyFont="1" applyFill="1" applyBorder="1" applyAlignment="1">
      <alignment horizontal="center" vertical="center" wrapText="1"/>
    </xf>
    <xf numFmtId="0" fontId="0" fillId="27" borderId="0" xfId="0" applyFill="1" applyBorder="1" applyAlignment="1">
      <alignment horizontal="center" vertical="center" wrapText="1"/>
    </xf>
    <xf numFmtId="0" fontId="0" fillId="27" borderId="13" xfId="0" applyFill="1" applyBorder="1" applyAlignment="1">
      <alignment horizontal="center" vertical="center" wrapText="1"/>
    </xf>
    <xf numFmtId="0" fontId="31" fillId="0" borderId="62" xfId="0" applyFont="1" applyBorder="1" applyAlignment="1">
      <alignment horizontal="center" vertical="center" textRotation="90" wrapText="1"/>
    </xf>
    <xf numFmtId="0" fontId="31" fillId="0" borderId="59" xfId="0" applyFont="1" applyBorder="1" applyAlignment="1">
      <alignment horizontal="center" vertical="center" textRotation="90" wrapText="1"/>
    </xf>
    <xf numFmtId="0" fontId="31" fillId="0" borderId="60" xfId="0" applyFont="1" applyBorder="1" applyAlignment="1">
      <alignment horizontal="center" vertical="center" textRotation="90" wrapText="1"/>
    </xf>
    <xf numFmtId="0" fontId="2" fillId="27" borderId="64" xfId="0" applyFont="1" applyFill="1" applyBorder="1" applyAlignment="1">
      <alignment vertical="center"/>
    </xf>
    <xf numFmtId="0" fontId="7" fillId="26" borderId="36" xfId="0" applyFont="1" applyFill="1" applyBorder="1" applyAlignment="1">
      <alignment horizontal="left" wrapText="1"/>
    </xf>
    <xf numFmtId="0" fontId="0" fillId="0" borderId="17" xfId="0" applyBorder="1" applyAlignment="1"/>
    <xf numFmtId="0" fontId="0" fillId="0" borderId="37" xfId="0" applyBorder="1" applyAlignment="1"/>
    <xf numFmtId="0" fontId="60" fillId="27" borderId="73" xfId="0" applyFont="1" applyFill="1" applyBorder="1" applyAlignment="1">
      <alignment horizontal="right" vertical="center" textRotation="90" wrapText="1"/>
    </xf>
    <xf numFmtId="0" fontId="0" fillId="0" borderId="73" xfId="0" applyBorder="1" applyAlignment="1">
      <alignment horizontal="right" vertical="center" textRotation="90" wrapText="1"/>
    </xf>
    <xf numFmtId="171" fontId="7" fillId="36" borderId="23" xfId="66" applyNumberFormat="1" applyFont="1" applyFill="1" applyBorder="1" applyAlignment="1">
      <alignment vertical="center"/>
    </xf>
    <xf numFmtId="171" fontId="7" fillId="36" borderId="24" xfId="66" applyNumberFormat="1" applyFont="1" applyFill="1" applyBorder="1" applyAlignment="1">
      <alignment vertical="center"/>
    </xf>
    <xf numFmtId="0" fontId="0" fillId="36" borderId="20" xfId="0" applyFill="1" applyBorder="1" applyAlignment="1">
      <alignment vertical="center"/>
    </xf>
    <xf numFmtId="168" fontId="45" fillId="35" borderId="23" xfId="66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0" xfId="0" applyBorder="1" applyAlignment="1">
      <alignment vertical="center"/>
    </xf>
    <xf numFmtId="171" fontId="45" fillId="35" borderId="72" xfId="0" applyNumberFormat="1" applyFont="1" applyFill="1" applyBorder="1" applyAlignment="1">
      <alignment vertical="center"/>
    </xf>
    <xf numFmtId="171" fontId="45" fillId="35" borderId="0" xfId="0" applyNumberFormat="1" applyFont="1" applyFill="1" applyBorder="1" applyAlignment="1">
      <alignment vertical="center"/>
    </xf>
    <xf numFmtId="171" fontId="45" fillId="35" borderId="13" xfId="0" applyNumberFormat="1" applyFont="1" applyFill="1" applyBorder="1" applyAlignment="1">
      <alignment vertical="center"/>
    </xf>
    <xf numFmtId="171" fontId="7" fillId="36" borderId="21" xfId="66" applyNumberFormat="1" applyFont="1" applyFill="1" applyBorder="1" applyAlignment="1">
      <alignment vertical="center"/>
    </xf>
    <xf numFmtId="171" fontId="7" fillId="36" borderId="56" xfId="66" applyNumberFormat="1" applyFont="1" applyFill="1" applyBorder="1" applyAlignment="1">
      <alignment vertical="center"/>
    </xf>
    <xf numFmtId="0" fontId="0" fillId="36" borderId="22" xfId="0" applyFill="1" applyBorder="1" applyAlignment="1">
      <alignment vertical="center"/>
    </xf>
    <xf numFmtId="171" fontId="7" fillId="36" borderId="14" xfId="66" applyNumberFormat="1" applyFont="1" applyFill="1" applyBorder="1" applyAlignment="1">
      <alignment vertical="center"/>
    </xf>
    <xf numFmtId="171" fontId="7" fillId="36" borderId="15" xfId="66" applyNumberFormat="1" applyFont="1" applyFill="1" applyBorder="1" applyAlignment="1">
      <alignment vertical="center"/>
    </xf>
    <xf numFmtId="0" fontId="0" fillId="36" borderId="16" xfId="0" applyFill="1" applyBorder="1" applyAlignment="1">
      <alignment vertical="center"/>
    </xf>
    <xf numFmtId="171" fontId="45" fillId="35" borderId="23" xfId="66" applyNumberFormat="1" applyFont="1" applyFill="1" applyBorder="1" applyAlignment="1">
      <alignment vertical="center"/>
    </xf>
    <xf numFmtId="171" fontId="45" fillId="35" borderId="24" xfId="66" applyNumberFormat="1" applyFont="1" applyFill="1" applyBorder="1" applyAlignment="1">
      <alignment vertical="center"/>
    </xf>
    <xf numFmtId="171" fontId="45" fillId="35" borderId="20" xfId="66" applyNumberFormat="1" applyFont="1" applyFill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56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36" borderId="50" xfId="0" applyFont="1" applyFill="1" applyBorder="1" applyAlignment="1">
      <alignment horizontal="left" vertical="center" wrapText="1"/>
    </xf>
    <xf numFmtId="0" fontId="2" fillId="36" borderId="35" xfId="0" applyFont="1" applyFill="1" applyBorder="1" applyAlignment="1">
      <alignment horizontal="left" vertical="center" wrapText="1"/>
    </xf>
    <xf numFmtId="0" fontId="2" fillId="36" borderId="31" xfId="0" applyFont="1" applyFill="1" applyBorder="1" applyAlignment="1">
      <alignment horizontal="left" vertical="center" wrapText="1"/>
    </xf>
    <xf numFmtId="0" fontId="9" fillId="36" borderId="86" xfId="0" applyFont="1" applyFill="1" applyBorder="1" applyAlignment="1">
      <alignment horizontal="left" vertical="center"/>
    </xf>
    <xf numFmtId="0" fontId="9" fillId="36" borderId="73" xfId="0" applyFont="1" applyFill="1" applyBorder="1" applyAlignment="1">
      <alignment horizontal="left" vertical="center"/>
    </xf>
    <xf numFmtId="0" fontId="9" fillId="36" borderId="67" xfId="0" applyFont="1" applyFill="1" applyBorder="1" applyAlignment="1">
      <alignment horizontal="left" vertical="center"/>
    </xf>
    <xf numFmtId="0" fontId="2" fillId="36" borderId="86" xfId="0" applyFont="1" applyFill="1" applyBorder="1" applyAlignment="1">
      <alignment horizontal="left" vertical="center" wrapText="1"/>
    </xf>
    <xf numFmtId="0" fontId="2" fillId="36" borderId="73" xfId="0" applyFont="1" applyFill="1" applyBorder="1" applyAlignment="1">
      <alignment horizontal="left" vertical="center" wrapText="1"/>
    </xf>
    <xf numFmtId="0" fontId="18" fillId="0" borderId="21" xfId="0" applyFont="1" applyBorder="1" applyAlignment="1">
      <alignment vertical="center" wrapText="1"/>
    </xf>
    <xf numFmtId="0" fontId="18" fillId="0" borderId="56" xfId="0" applyFont="1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36" borderId="50" xfId="0" applyFont="1" applyFill="1" applyBorder="1" applyAlignment="1">
      <alignment horizontal="left" vertical="center"/>
    </xf>
    <xf numFmtId="0" fontId="9" fillId="36" borderId="35" xfId="0" applyFont="1" applyFill="1" applyBorder="1" applyAlignment="1">
      <alignment horizontal="left" vertical="center"/>
    </xf>
    <xf numFmtId="0" fontId="9" fillId="36" borderId="31" xfId="0" applyFont="1" applyFill="1" applyBorder="1" applyAlignment="1">
      <alignment horizontal="left" vertical="center"/>
    </xf>
    <xf numFmtId="0" fontId="2" fillId="37" borderId="50" xfId="0" applyFont="1" applyFill="1" applyBorder="1" applyAlignment="1">
      <alignment horizontal="center"/>
    </xf>
    <xf numFmtId="0" fontId="2" fillId="37" borderId="29" xfId="0" applyFont="1" applyFill="1" applyBorder="1" applyAlignment="1">
      <alignment horizontal="center"/>
    </xf>
    <xf numFmtId="0" fontId="2" fillId="37" borderId="53" xfId="0" applyFont="1" applyFill="1" applyBorder="1" applyAlignment="1">
      <alignment horizontal="center"/>
    </xf>
    <xf numFmtId="0" fontId="2" fillId="44" borderId="50" xfId="0" applyFont="1" applyFill="1" applyBorder="1" applyAlignment="1">
      <alignment horizontal="center"/>
    </xf>
    <xf numFmtId="0" fontId="2" fillId="44" borderId="29" xfId="0" applyFont="1" applyFill="1" applyBorder="1" applyAlignment="1">
      <alignment horizontal="center"/>
    </xf>
    <xf numFmtId="0" fontId="2" fillId="44" borderId="30" xfId="0" applyFont="1" applyFill="1" applyBorder="1" applyAlignment="1">
      <alignment horizontal="center"/>
    </xf>
    <xf numFmtId="171" fontId="0" fillId="36" borderId="22" xfId="0" applyNumberFormat="1" applyFill="1" applyBorder="1" applyAlignment="1">
      <alignment vertical="center"/>
    </xf>
    <xf numFmtId="170" fontId="2" fillId="27" borderId="15" xfId="0" applyNumberFormat="1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56" xfId="0" applyNumberFormat="1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170" fontId="0" fillId="27" borderId="31" xfId="0" applyNumberFormat="1" applyFill="1" applyBorder="1" applyAlignment="1">
      <alignment horizontal="right" vertical="center"/>
    </xf>
    <xf numFmtId="0" fontId="0" fillId="0" borderId="73" xfId="0" applyBorder="1" applyAlignment="1">
      <alignment horizontal="right" vertical="center"/>
    </xf>
    <xf numFmtId="0" fontId="0" fillId="0" borderId="73" xfId="0" applyBorder="1" applyAlignment="1"/>
    <xf numFmtId="170" fontId="0" fillId="27" borderId="73" xfId="0" applyNumberFormat="1" applyFill="1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18" fillId="27" borderId="23" xfId="0" applyFont="1" applyFill="1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8" fillId="27" borderId="24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70" fontId="0" fillId="27" borderId="14" xfId="0" applyNumberFormat="1" applyFill="1" applyBorder="1" applyAlignment="1">
      <alignment vertical="center"/>
    </xf>
    <xf numFmtId="170" fontId="0" fillId="27" borderId="15" xfId="0" applyNumberForma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170" fontId="2" fillId="27" borderId="24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24" xfId="0" applyBorder="1" applyAlignment="1"/>
    <xf numFmtId="170" fontId="0" fillId="27" borderId="24" xfId="0" applyNumberFormat="1" applyFill="1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49" fontId="2" fillId="0" borderId="31" xfId="0" applyNumberFormat="1" applyFont="1" applyBorder="1" applyAlignment="1">
      <alignment horizontal="center"/>
    </xf>
    <xf numFmtId="49" fontId="2" fillId="0" borderId="73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170" fontId="0" fillId="27" borderId="23" xfId="0" applyNumberFormat="1" applyFill="1" applyBorder="1" applyAlignment="1">
      <alignment horizontal="right" vertical="center"/>
    </xf>
    <xf numFmtId="170" fontId="2" fillId="27" borderId="23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2" fillId="0" borderId="8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8" fillId="27" borderId="82" xfId="0" applyFont="1" applyFill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8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27" borderId="0" xfId="0" applyFill="1" applyAlignment="1">
      <alignment horizontal="left" vertical="center"/>
    </xf>
    <xf numFmtId="0" fontId="0" fillId="27" borderId="15" xfId="0" applyFill="1" applyBorder="1" applyAlignment="1">
      <alignment horizontal="left" vertical="center"/>
    </xf>
    <xf numFmtId="0" fontId="0" fillId="27" borderId="20" xfId="0" applyFill="1" applyBorder="1" applyAlignment="1">
      <alignment horizontal="left" vertical="center"/>
    </xf>
    <xf numFmtId="0" fontId="0" fillId="27" borderId="13" xfId="0" applyFill="1" applyBorder="1" applyAlignment="1">
      <alignment horizontal="left" vertical="center"/>
    </xf>
    <xf numFmtId="0" fontId="0" fillId="27" borderId="16" xfId="0" applyFill="1" applyBorder="1" applyAlignment="1">
      <alignment horizontal="left" vertical="center"/>
    </xf>
    <xf numFmtId="0" fontId="18" fillId="27" borderId="20" xfId="0" applyFont="1" applyFill="1" applyBorder="1" applyAlignment="1">
      <alignment horizontal="left" vertical="center"/>
    </xf>
    <xf numFmtId="0" fontId="2" fillId="28" borderId="63" xfId="0" applyFont="1" applyFill="1" applyBorder="1" applyAlignment="1">
      <alignment horizontal="center" vertical="center"/>
    </xf>
    <xf numFmtId="0" fontId="0" fillId="28" borderId="84" xfId="0" applyFill="1" applyBorder="1" applyAlignment="1">
      <alignment vertical="center"/>
    </xf>
    <xf numFmtId="0" fontId="0" fillId="28" borderId="39" xfId="0" applyFill="1" applyBorder="1" applyAlignment="1">
      <alignment vertical="center"/>
    </xf>
    <xf numFmtId="0" fontId="0" fillId="28" borderId="85" xfId="0" applyFill="1" applyBorder="1" applyAlignment="1">
      <alignment vertical="center"/>
    </xf>
    <xf numFmtId="49" fontId="2" fillId="0" borderId="86" xfId="0" applyNumberFormat="1" applyFont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5" fillId="32" borderId="36" xfId="0" applyFont="1" applyFill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18" fillId="27" borderId="23" xfId="0" applyFont="1" applyFill="1" applyBorder="1" applyAlignment="1">
      <alignment vertical="center"/>
    </xf>
    <xf numFmtId="0" fontId="0" fillId="0" borderId="7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49" fontId="2" fillId="27" borderId="56" xfId="0" applyNumberFormat="1" applyFont="1" applyFill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22" xfId="0" applyBorder="1" applyAlignment="1">
      <alignment vertical="center"/>
    </xf>
    <xf numFmtId="0" fontId="51" fillId="27" borderId="31" xfId="0" applyFont="1" applyFill="1" applyBorder="1" applyAlignment="1">
      <alignment horizontal="center" vertical="center" textRotation="70"/>
    </xf>
    <xf numFmtId="0" fontId="51" fillId="0" borderId="73" xfId="0" applyFont="1" applyBorder="1" applyAlignment="1">
      <alignment horizontal="center" vertical="center" textRotation="70"/>
    </xf>
    <xf numFmtId="0" fontId="51" fillId="0" borderId="33" xfId="0" applyFont="1" applyBorder="1" applyAlignment="1">
      <alignment horizontal="center" vertical="center" textRotation="70"/>
    </xf>
    <xf numFmtId="49" fontId="2" fillId="27" borderId="21" xfId="0" applyNumberFormat="1" applyFont="1" applyFill="1" applyBorder="1" applyAlignment="1">
      <alignment horizontal="center" vertical="center"/>
    </xf>
    <xf numFmtId="0" fontId="5" fillId="29" borderId="21" xfId="0" applyFont="1" applyFill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35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35" borderId="23" xfId="0" applyFont="1" applyFill="1" applyBorder="1" applyAlignment="1">
      <alignment horizontal="center" wrapText="1"/>
    </xf>
    <xf numFmtId="0" fontId="2" fillId="0" borderId="72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53" fillId="0" borderId="21" xfId="0" applyFont="1" applyBorder="1" applyAlignment="1">
      <alignment horizontal="center" vertical="center" textRotation="90" wrapText="1"/>
    </xf>
    <xf numFmtId="0" fontId="0" fillId="0" borderId="56" xfId="0" applyBorder="1" applyAlignment="1">
      <alignment wrapText="1"/>
    </xf>
    <xf numFmtId="0" fontId="0" fillId="0" borderId="22" xfId="0" applyBorder="1" applyAlignment="1">
      <alignment wrapText="1"/>
    </xf>
    <xf numFmtId="0" fontId="3" fillId="36" borderId="0" xfId="0" quotePrefix="1" applyFont="1" applyFill="1" applyAlignment="1" applyProtection="1">
      <alignment horizontal="center" wrapText="1"/>
    </xf>
    <xf numFmtId="0" fontId="3" fillId="36" borderId="0" xfId="0" applyFont="1" applyFill="1" applyAlignment="1">
      <alignment wrapText="1"/>
    </xf>
    <xf numFmtId="168" fontId="2" fillId="0" borderId="21" xfId="0" applyNumberFormat="1" applyFont="1" applyBorder="1" applyAlignment="1">
      <alignment vertical="center"/>
    </xf>
    <xf numFmtId="168" fontId="2" fillId="0" borderId="21" xfId="0" applyNumberFormat="1" applyFont="1" applyFill="1" applyBorder="1" applyAlignment="1">
      <alignment vertical="center"/>
    </xf>
    <xf numFmtId="0" fontId="1" fillId="36" borderId="86" xfId="0" applyFont="1" applyFill="1" applyBorder="1" applyAlignment="1">
      <alignment horizontal="left"/>
    </xf>
    <xf numFmtId="0" fontId="1" fillId="36" borderId="67" xfId="0" applyFont="1" applyFill="1" applyBorder="1" applyAlignment="1">
      <alignment horizontal="left"/>
    </xf>
  </cellXfs>
  <cellStyles count="10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Colore 1" xfId="7" builtinId="30" customBuiltin="1"/>
    <cellStyle name="20% - Colore 2" xfId="8" builtinId="34" customBuiltin="1"/>
    <cellStyle name="20% - Colore 3" xfId="9" builtinId="38" customBuiltin="1"/>
    <cellStyle name="20% - Colore 4" xfId="10" builtinId="42" customBuiltin="1"/>
    <cellStyle name="20% - Colore 5" xfId="11" builtinId="46" customBuiltin="1"/>
    <cellStyle name="20% - Colore 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Colore 1" xfId="19" builtinId="31" customBuiltin="1"/>
    <cellStyle name="40% - Colore 2" xfId="20" builtinId="35" customBuiltin="1"/>
    <cellStyle name="40% - Colore 3" xfId="21" builtinId="39" customBuiltin="1"/>
    <cellStyle name="40% - Colore 4" xfId="22" builtinId="43" customBuiltin="1"/>
    <cellStyle name="40% - Colore 5" xfId="23" builtinId="47" customBuiltin="1"/>
    <cellStyle name="40% - Colore 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Colore 1" xfId="31" builtinId="32" customBuiltin="1"/>
    <cellStyle name="60% - Colore 2" xfId="32" builtinId="36" customBuiltin="1"/>
    <cellStyle name="60% - Colore 3" xfId="33" builtinId="40" customBuiltin="1"/>
    <cellStyle name="60% - Colore 4" xfId="34" builtinId="44" customBuiltin="1"/>
    <cellStyle name="60% - Colore 5" xfId="35" builtinId="48" customBuiltin="1"/>
    <cellStyle name="60% - Colore 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olo" xfId="44" builtinId="22" customBuiltin="1"/>
    <cellStyle name="Calculation" xfId="45"/>
    <cellStyle name="Cella collegata" xfId="46" builtinId="24" customBuiltin="1"/>
    <cellStyle name="Cella da controllare" xfId="47" builtinId="23" customBuiltin="1"/>
    <cellStyle name="Check Cell" xfId="48"/>
    <cellStyle name="Collegamento ipertestuale" xfId="49" builtinId="8"/>
    <cellStyle name="Collegamento ipertestuale 2" xfId="50"/>
    <cellStyle name="Colore 1" xfId="51" builtinId="29" customBuiltin="1"/>
    <cellStyle name="Colore 2" xfId="52" builtinId="33" customBuiltin="1"/>
    <cellStyle name="Colore 3" xfId="53" builtinId="37" customBuiltin="1"/>
    <cellStyle name="Colore 4" xfId="54" builtinId="41" customBuiltin="1"/>
    <cellStyle name="Colore 5" xfId="55" builtinId="45" customBuiltin="1"/>
    <cellStyle name="Colore 6" xfId="56" builtinId="49" customBuiltin="1"/>
    <cellStyle name="Euro" xfId="57"/>
    <cellStyle name="Explanatory Text" xfId="58"/>
    <cellStyle name="Good" xfId="59"/>
    <cellStyle name="Heading 1" xfId="60"/>
    <cellStyle name="Heading 2" xfId="61"/>
    <cellStyle name="Heading 3" xfId="62"/>
    <cellStyle name="Heading 4" xfId="63"/>
    <cellStyle name="Input" xfId="64" builtinId="20" customBuiltin="1"/>
    <cellStyle name="Linked Cell" xfId="65"/>
    <cellStyle name="Migliaia" xfId="66" builtinId="3"/>
    <cellStyle name="Migliaia [0]" xfId="67" builtinId="6"/>
    <cellStyle name="Migliaia 2" xfId="68"/>
    <cellStyle name="Migliaia 2 2" xfId="69"/>
    <cellStyle name="Migliaia 3" xfId="70"/>
    <cellStyle name="Migliaia 3 2" xfId="71"/>
    <cellStyle name="Migliaia 4" xfId="72"/>
    <cellStyle name="Neutral" xfId="73"/>
    <cellStyle name="Neutrale" xfId="74" builtinId="28" customBuiltin="1"/>
    <cellStyle name="Normale" xfId="0" builtinId="0"/>
    <cellStyle name="Normale 2" xfId="75"/>
    <cellStyle name="Normale 2 2" xfId="76"/>
    <cellStyle name="Normale 3" xfId="77"/>
    <cellStyle name="Normale 3 2" xfId="78"/>
    <cellStyle name="Normale 4" xfId="79"/>
    <cellStyle name="Normale 4 2" xfId="80"/>
    <cellStyle name="Normale 4 3" xfId="81"/>
    <cellStyle name="Normale 5" xfId="82"/>
    <cellStyle name="Nota" xfId="83" builtinId="10" customBuiltin="1"/>
    <cellStyle name="Nota 2" xfId="84"/>
    <cellStyle name="Note" xfId="85"/>
    <cellStyle name="Output" xfId="86" builtinId="21" customBuiltin="1"/>
    <cellStyle name="Percentuale 2" xfId="87"/>
    <cellStyle name="Percentuale 2 2" xfId="88"/>
    <cellStyle name="Testo avviso" xfId="89" builtinId="11" customBuiltin="1"/>
    <cellStyle name="Testo descrittivo" xfId="90" builtinId="53" customBuiltin="1"/>
    <cellStyle name="Title" xfId="91"/>
    <cellStyle name="Titolo" xfId="92" builtinId="15" customBuiltin="1"/>
    <cellStyle name="Titolo 1" xfId="93" builtinId="16" customBuiltin="1"/>
    <cellStyle name="Titolo 2" xfId="94" builtinId="17" customBuiltin="1"/>
    <cellStyle name="Titolo 3" xfId="95" builtinId="18" customBuiltin="1"/>
    <cellStyle name="Titolo 4" xfId="96" builtinId="19" customBuiltin="1"/>
    <cellStyle name="Total" xfId="97"/>
    <cellStyle name="Totale" xfId="98" builtinId="25" customBuiltin="1"/>
    <cellStyle name="Valore non valido" xfId="99" builtinId="27" customBuiltin="1"/>
    <cellStyle name="Valore valido" xfId="100" builtinId="26" customBuiltin="1"/>
    <cellStyle name="Valuta (0)_Dialogo1" xfId="101"/>
    <cellStyle name="Warning Text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359853</xdr:colOff>
      <xdr:row>2</xdr:row>
      <xdr:rowOff>7055</xdr:rowOff>
    </xdr:from>
    <xdr:to>
      <xdr:col>10</xdr:col>
      <xdr:colOff>578928</xdr:colOff>
      <xdr:row>4</xdr:row>
      <xdr:rowOff>126999</xdr:rowOff>
    </xdr:to>
    <xdr:sp macro="" textlink="">
      <xdr:nvSpPr>
        <xdr:cNvPr id="4" name="Freccia in giù 3"/>
        <xdr:cNvSpPr/>
      </xdr:nvSpPr>
      <xdr:spPr>
        <a:xfrm rot="10800000">
          <a:off x="8593686" y="472722"/>
          <a:ext cx="219075" cy="444499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10</xdr:col>
      <xdr:colOff>364077</xdr:colOff>
      <xdr:row>8</xdr:row>
      <xdr:rowOff>25463</xdr:rowOff>
    </xdr:from>
    <xdr:to>
      <xdr:col>10</xdr:col>
      <xdr:colOff>583152</xdr:colOff>
      <xdr:row>10</xdr:row>
      <xdr:rowOff>11351</xdr:rowOff>
    </xdr:to>
    <xdr:sp macro="" textlink="">
      <xdr:nvSpPr>
        <xdr:cNvPr id="5" name="Freccia in giù 4"/>
        <xdr:cNvSpPr/>
      </xdr:nvSpPr>
      <xdr:spPr>
        <a:xfrm>
          <a:off x="8597910" y="1627074"/>
          <a:ext cx="219075" cy="444499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0</xdr:row>
          <xdr:rowOff>45720</xdr:rowOff>
        </xdr:from>
        <xdr:to>
          <xdr:col>1</xdr:col>
          <xdr:colOff>381000</xdr:colOff>
          <xdr:row>1</xdr:row>
          <xdr:rowOff>106680</xdr:rowOff>
        </xdr:to>
        <xdr:sp macro="" textlink="">
          <xdr:nvSpPr>
            <xdr:cNvPr id="1032" name="Immagine 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695325</xdr:colOff>
      <xdr:row>125</xdr:row>
      <xdr:rowOff>66675</xdr:rowOff>
    </xdr:from>
    <xdr:to>
      <xdr:col>14</xdr:col>
      <xdr:colOff>28575</xdr:colOff>
      <xdr:row>132</xdr:row>
      <xdr:rowOff>28575</xdr:rowOff>
    </xdr:to>
    <xdr:sp macro="" textlink="">
      <xdr:nvSpPr>
        <xdr:cNvPr id="4100" name="AutoShape 4"/>
        <xdr:cNvSpPr>
          <a:spLocks/>
        </xdr:cNvSpPr>
      </xdr:nvSpPr>
      <xdr:spPr bwMode="auto">
        <a:xfrm>
          <a:off x="7886700" y="15992475"/>
          <a:ext cx="285750" cy="1162050"/>
        </a:xfrm>
        <a:prstGeom prst="leftBrace">
          <a:avLst>
            <a:gd name="adj1" fmla="val 83122"/>
            <a:gd name="adj2" fmla="val 50000"/>
          </a:avLst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38100</xdr:rowOff>
        </xdr:from>
        <xdr:to>
          <xdr:col>0</xdr:col>
          <xdr:colOff>396240</xdr:colOff>
          <xdr:row>1</xdr:row>
          <xdr:rowOff>358140</xdr:rowOff>
        </xdr:to>
        <xdr:sp macro="" textlink="">
          <xdr:nvSpPr>
            <xdr:cNvPr id="4098" name="Immagine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38100</xdr:rowOff>
        </xdr:from>
        <xdr:to>
          <xdr:col>0</xdr:col>
          <xdr:colOff>373380</xdr:colOff>
          <xdr:row>3</xdr:row>
          <xdr:rowOff>76200</xdr:rowOff>
        </xdr:to>
        <xdr:sp macro="" textlink="">
          <xdr:nvSpPr>
            <xdr:cNvPr id="8193" name="Immagine 2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38100</xdr:rowOff>
        </xdr:from>
        <xdr:to>
          <xdr:col>0</xdr:col>
          <xdr:colOff>396240</xdr:colOff>
          <xdr:row>3</xdr:row>
          <xdr:rowOff>91440</xdr:rowOff>
        </xdr:to>
        <xdr:sp macro="" textlink="">
          <xdr:nvSpPr>
            <xdr:cNvPr id="8206" name="Object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60960</xdr:rowOff>
        </xdr:from>
        <xdr:to>
          <xdr:col>1</xdr:col>
          <xdr:colOff>121920</xdr:colOff>
          <xdr:row>2</xdr:row>
          <xdr:rowOff>22860</xdr:rowOff>
        </xdr:to>
        <xdr:sp macro="" textlink="">
          <xdr:nvSpPr>
            <xdr:cNvPr id="7260" name="Immagine 2" hidden="1">
              <a:extLst>
                <a:ext uri="{63B3BB69-23CF-44E3-9099-C40C66FF867C}">
                  <a14:compatExt spid="_x0000_s7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38100</xdr:rowOff>
        </xdr:from>
        <xdr:to>
          <xdr:col>0</xdr:col>
          <xdr:colOff>396240</xdr:colOff>
          <xdr:row>3</xdr:row>
          <xdr:rowOff>53340</xdr:rowOff>
        </xdr:to>
        <xdr:sp macro="" textlink="">
          <xdr:nvSpPr>
            <xdr:cNvPr id="9221" name="Immagine 2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sta@liberodileo.it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7" Type="http://schemas.openxmlformats.org/officeDocument/2006/relationships/comments" Target="../comments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osta@liberodileo.it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L117"/>
  <sheetViews>
    <sheetView topLeftCell="A106" zoomScale="135" zoomScaleNormal="135" workbookViewId="0">
      <selection activeCell="B112" sqref="B112"/>
    </sheetView>
  </sheetViews>
  <sheetFormatPr defaultRowHeight="13.2" x14ac:dyDescent="0.25"/>
  <cols>
    <col min="1" max="1" width="6.88671875" customWidth="1"/>
    <col min="2" max="2" width="23.109375" customWidth="1"/>
    <col min="3" max="3" width="11.33203125" customWidth="1"/>
    <col min="4" max="4" width="17" customWidth="1"/>
    <col min="5" max="5" width="15.33203125" customWidth="1"/>
    <col min="6" max="6" width="5.5546875" customWidth="1"/>
    <col min="7" max="7" width="15.44140625" customWidth="1"/>
    <col min="8" max="8" width="14.109375" customWidth="1"/>
    <col min="9" max="9" width="4" customWidth="1"/>
    <col min="10" max="10" width="10.5546875" customWidth="1"/>
    <col min="11" max="11" width="13.5546875" customWidth="1"/>
    <col min="12" max="12" width="12.44140625" customWidth="1"/>
  </cols>
  <sheetData>
    <row r="1" spans="1:11" ht="22.8" x14ac:dyDescent="0.4">
      <c r="A1" s="540" t="s">
        <v>5</v>
      </c>
      <c r="B1" s="5"/>
      <c r="C1" s="325" t="str">
        <f>"Programma Annuale "&amp;K1</f>
        <v>Programma Annuale 2021</v>
      </c>
      <c r="D1" s="5"/>
      <c r="E1" s="5"/>
      <c r="F1" s="285"/>
      <c r="G1" s="463"/>
      <c r="H1" s="360"/>
      <c r="I1" s="450" t="s">
        <v>283</v>
      </c>
      <c r="J1" s="285"/>
      <c r="K1" s="515">
        <v>2021</v>
      </c>
    </row>
    <row r="2" spans="1:11" ht="13.8" thickBot="1" x14ac:dyDescent="0.3">
      <c r="B2" s="276" t="str">
        <f>Dati!C4&amp;" "&amp;Dati!C5&amp;" - "&amp;Dati!C6&amp;" ("&amp;Dati!C7&amp;")"</f>
        <v>Istituto  XXXXX - XXXXXXXXXXX (TO)</v>
      </c>
      <c r="C2" s="5"/>
      <c r="D2" s="5"/>
      <c r="E2" s="5"/>
      <c r="F2" s="285"/>
      <c r="G2" s="285"/>
      <c r="H2" s="285"/>
      <c r="I2" s="285"/>
      <c r="J2" s="285"/>
      <c r="K2" s="283" t="s">
        <v>164</v>
      </c>
    </row>
    <row r="3" spans="1:11" ht="12.75" customHeight="1" x14ac:dyDescent="0.25">
      <c r="A3" s="768" t="s">
        <v>162</v>
      </c>
      <c r="B3" s="771" t="s">
        <v>10</v>
      </c>
      <c r="C3" s="238" t="s">
        <v>130</v>
      </c>
      <c r="D3" s="5"/>
      <c r="E3" s="197" t="s">
        <v>320</v>
      </c>
      <c r="F3" s="285"/>
      <c r="G3" s="463"/>
      <c r="H3" s="463"/>
      <c r="I3" s="285"/>
      <c r="J3" s="266" t="s">
        <v>141</v>
      </c>
      <c r="K3" s="285"/>
    </row>
    <row r="4" spans="1:11" ht="12.75" customHeight="1" x14ac:dyDescent="0.25">
      <c r="A4" s="769"/>
      <c r="B4" s="771"/>
      <c r="C4" s="248" t="s">
        <v>501</v>
      </c>
      <c r="D4" s="246"/>
      <c r="E4" s="247"/>
      <c r="F4" s="285"/>
      <c r="G4" s="463"/>
      <c r="H4" s="463"/>
      <c r="I4" s="285"/>
      <c r="J4" s="339" t="s">
        <v>189</v>
      </c>
      <c r="K4" s="285"/>
    </row>
    <row r="5" spans="1:11" ht="12.75" customHeight="1" x14ac:dyDescent="0.25">
      <c r="A5" s="769"/>
      <c r="B5" s="115" t="s">
        <v>0</v>
      </c>
      <c r="C5" s="248" t="s">
        <v>499</v>
      </c>
      <c r="D5" s="246"/>
      <c r="E5" s="247"/>
      <c r="F5" s="285"/>
      <c r="G5" s="463"/>
      <c r="H5" s="463"/>
      <c r="I5" s="285"/>
      <c r="J5" s="266" t="s">
        <v>142</v>
      </c>
      <c r="K5" s="285"/>
    </row>
    <row r="6" spans="1:11" x14ac:dyDescent="0.25">
      <c r="A6" s="769"/>
      <c r="B6" s="115" t="s">
        <v>1</v>
      </c>
      <c r="C6" s="248" t="s">
        <v>500</v>
      </c>
      <c r="D6" s="246"/>
      <c r="E6" s="247"/>
      <c r="F6" s="285"/>
      <c r="G6" s="463"/>
      <c r="H6" s="463"/>
      <c r="I6" s="285"/>
      <c r="J6" s="285"/>
      <c r="K6" s="285"/>
    </row>
    <row r="7" spans="1:11" x14ac:dyDescent="0.25">
      <c r="A7" s="769"/>
      <c r="B7" s="115" t="s">
        <v>2</v>
      </c>
      <c r="C7" s="197" t="s">
        <v>321</v>
      </c>
      <c r="D7" s="198"/>
      <c r="E7" s="5"/>
      <c r="F7" s="285"/>
      <c r="G7" s="464"/>
      <c r="H7" s="465"/>
      <c r="I7" s="285"/>
      <c r="J7" s="285"/>
      <c r="K7" s="526" t="s">
        <v>300</v>
      </c>
    </row>
    <row r="8" spans="1:11" ht="25.5" customHeight="1" x14ac:dyDescent="0.25">
      <c r="A8" s="769"/>
      <c r="B8" s="447" t="s">
        <v>3</v>
      </c>
      <c r="C8" s="772" t="s">
        <v>502</v>
      </c>
      <c r="D8" s="773"/>
      <c r="E8" s="774"/>
      <c r="F8" s="285"/>
      <c r="G8" s="464"/>
      <c r="H8" s="465"/>
      <c r="I8" s="285"/>
      <c r="J8" s="285"/>
      <c r="K8" s="527" t="s">
        <v>301</v>
      </c>
    </row>
    <row r="9" spans="1:11" ht="26.25" customHeight="1" thickBot="1" x14ac:dyDescent="0.3">
      <c r="A9" s="770"/>
      <c r="B9" s="447" t="s">
        <v>4</v>
      </c>
      <c r="C9" s="772" t="s">
        <v>503</v>
      </c>
      <c r="D9" s="773"/>
      <c r="E9" s="774"/>
      <c r="F9" s="285"/>
      <c r="G9" s="466"/>
      <c r="H9" s="463"/>
      <c r="I9" s="285"/>
      <c r="J9" s="285"/>
      <c r="K9" s="285"/>
    </row>
    <row r="10" spans="1:11" ht="9.75" customHeight="1" x14ac:dyDescent="0.25">
      <c r="A10" s="5"/>
      <c r="B10" s="5"/>
      <c r="C10" s="5"/>
      <c r="D10" s="5"/>
      <c r="E10" s="5"/>
      <c r="F10" s="285"/>
      <c r="G10" s="463"/>
      <c r="H10" s="463"/>
      <c r="I10" s="285"/>
      <c r="J10" s="285"/>
      <c r="K10" s="285"/>
    </row>
    <row r="11" spans="1:11" ht="15.9" customHeight="1" thickBot="1" x14ac:dyDescent="0.35">
      <c r="A11" s="21"/>
      <c r="B11" s="7" t="s">
        <v>135</v>
      </c>
      <c r="C11" s="5"/>
      <c r="D11" s="5"/>
      <c r="E11" s="324">
        <v>63756.36</v>
      </c>
      <c r="F11" s="335" t="str">
        <f>IF(E11=G11,"=","Errore")</f>
        <v>=</v>
      </c>
      <c r="G11" s="252">
        <f>SUM(E13:E19)</f>
        <v>63756.36</v>
      </c>
      <c r="H11" s="314" t="s">
        <v>140</v>
      </c>
      <c r="I11" s="468" t="str">
        <f>IF(E11=G11,"","diff.")</f>
        <v/>
      </c>
      <c r="J11" s="467">
        <f>E11-G11</f>
        <v>0</v>
      </c>
      <c r="K11" s="285"/>
    </row>
    <row r="12" spans="1:11" ht="15" customHeight="1" thickBot="1" x14ac:dyDescent="0.3">
      <c r="B12" s="338" t="str">
        <f>"la risorsa comunicata comprende SOLO gli 8/12i dell'EF "&amp;K1</f>
        <v>la risorsa comunicata comprende SOLO gli 8/12i dell'EF 2021</v>
      </c>
      <c r="C12" s="289"/>
      <c r="D12" s="289"/>
      <c r="E12" s="290"/>
      <c r="F12" s="5"/>
      <c r="G12" s="268" t="s">
        <v>136</v>
      </c>
      <c r="H12" s="269" t="str">
        <f>"Prev. EF "&amp;K1</f>
        <v>Prev. EF 2021</v>
      </c>
      <c r="I12" s="285"/>
      <c r="J12" s="469" t="s">
        <v>147</v>
      </c>
      <c r="K12" s="285"/>
    </row>
    <row r="13" spans="1:11" ht="12.75" customHeight="1" x14ac:dyDescent="0.25">
      <c r="A13" s="762" t="s">
        <v>331</v>
      </c>
      <c r="B13" s="234" t="s">
        <v>6</v>
      </c>
      <c r="C13" s="229"/>
      <c r="D13" s="765" t="s">
        <v>332</v>
      </c>
      <c r="E13" s="263">
        <v>1333.33</v>
      </c>
      <c r="F13" s="5"/>
      <c r="G13" s="249">
        <f>ROUND(E13/2,2)</f>
        <v>666.67</v>
      </c>
      <c r="H13" s="239">
        <f>SUM(E13:G13)</f>
        <v>2000</v>
      </c>
      <c r="I13" s="285"/>
      <c r="J13" s="469" t="s">
        <v>148</v>
      </c>
      <c r="K13" s="285"/>
    </row>
    <row r="14" spans="1:11" ht="12.75" customHeight="1" x14ac:dyDescent="0.25">
      <c r="A14" s="763"/>
      <c r="B14" s="232" t="s">
        <v>8</v>
      </c>
      <c r="C14" s="21"/>
      <c r="D14" s="766"/>
      <c r="E14" s="263">
        <v>933.33</v>
      </c>
      <c r="F14" s="5"/>
      <c r="G14" s="249">
        <f>ROUND(E14/2,2)-0.01</f>
        <v>466.66</v>
      </c>
      <c r="H14" s="239">
        <f>SUM(E14:G14)</f>
        <v>1399.99</v>
      </c>
      <c r="I14" s="285"/>
      <c r="J14" s="470">
        <f>SUM(E13:E16)</f>
        <v>15689.99</v>
      </c>
      <c r="K14" s="471" t="str">
        <f>"8/12i "&amp;K1</f>
        <v>8/12i 2021</v>
      </c>
    </row>
    <row r="15" spans="1:11" ht="12.75" customHeight="1" x14ac:dyDescent="0.25">
      <c r="A15" s="763"/>
      <c r="B15" s="232" t="s">
        <v>7</v>
      </c>
      <c r="C15" s="21"/>
      <c r="D15" s="766"/>
      <c r="E15" s="263">
        <v>13173.33</v>
      </c>
      <c r="F15" s="5"/>
      <c r="G15" s="249">
        <f>ROUND(E15/2,2)</f>
        <v>6586.67</v>
      </c>
      <c r="H15" s="239">
        <f>SUM(E15:G15)</f>
        <v>19760</v>
      </c>
      <c r="I15" s="285"/>
      <c r="J15" s="470">
        <f>SUM(G13:G16)</f>
        <v>7845</v>
      </c>
      <c r="K15" s="471" t="str">
        <f>"4/12i "&amp;K1</f>
        <v>4/12i 2021</v>
      </c>
    </row>
    <row r="16" spans="1:11" ht="12.75" customHeight="1" x14ac:dyDescent="0.25">
      <c r="A16" s="763"/>
      <c r="B16" s="233" t="s">
        <v>9</v>
      </c>
      <c r="C16" s="9"/>
      <c r="D16" s="767"/>
      <c r="E16" s="264">
        <v>250</v>
      </c>
      <c r="F16" s="5"/>
      <c r="G16" s="265">
        <f>ROUND(E16/2,2)</f>
        <v>125</v>
      </c>
      <c r="H16" s="317">
        <f>SUM(E16:G16)</f>
        <v>375</v>
      </c>
      <c r="I16" s="285"/>
      <c r="J16" s="376">
        <f>SUM(J14:J15)</f>
        <v>23534.989999999998</v>
      </c>
      <c r="K16" s="285" t="str">
        <f>"E.F. "&amp;K1</f>
        <v>E.F. 2021</v>
      </c>
    </row>
    <row r="17" spans="1:11" ht="13.5" customHeight="1" thickBot="1" x14ac:dyDescent="0.3">
      <c r="A17" s="763"/>
      <c r="B17" s="235" t="s">
        <v>330</v>
      </c>
      <c r="C17" s="10"/>
      <c r="D17" s="230"/>
      <c r="E17" s="130">
        <v>24</v>
      </c>
      <c r="F17" s="5"/>
      <c r="G17" s="250">
        <f>ROUND(E17/2,2)</f>
        <v>12</v>
      </c>
      <c r="H17" s="251">
        <f>SUM(E17:G17)</f>
        <v>36</v>
      </c>
      <c r="I17" s="285"/>
      <c r="J17" s="285"/>
      <c r="K17" s="285"/>
    </row>
    <row r="18" spans="1:11" ht="12.75" customHeight="1" x14ac:dyDescent="0.25">
      <c r="A18" s="763"/>
      <c r="B18" s="232" t="s">
        <v>188</v>
      </c>
      <c r="C18" s="21"/>
      <c r="D18" s="228"/>
      <c r="E18" s="323">
        <v>48042.37</v>
      </c>
      <c r="F18" s="5"/>
      <c r="G18" s="480" t="s">
        <v>137</v>
      </c>
      <c r="H18" s="452"/>
      <c r="I18" s="285"/>
      <c r="J18" s="285"/>
      <c r="K18" s="285"/>
    </row>
    <row r="19" spans="1:11" ht="13.5" customHeight="1" thickBot="1" x14ac:dyDescent="0.3">
      <c r="A19" s="763"/>
      <c r="B19" s="241" t="s">
        <v>187</v>
      </c>
      <c r="C19" s="46"/>
      <c r="D19" s="46"/>
      <c r="E19" s="262">
        <v>0</v>
      </c>
      <c r="F19" s="5"/>
      <c r="G19" s="480" t="s">
        <v>138</v>
      </c>
      <c r="H19" s="452"/>
      <c r="I19" s="285"/>
      <c r="J19" s="285"/>
      <c r="K19" s="285"/>
    </row>
    <row r="20" spans="1:11" ht="14.4" thickBot="1" x14ac:dyDescent="0.3">
      <c r="A20" s="763"/>
      <c r="B20" s="288" t="s">
        <v>144</v>
      </c>
      <c r="C20" s="289"/>
      <c r="D20" s="290"/>
      <c r="E20" s="313" t="s">
        <v>131</v>
      </c>
      <c r="F20" s="5"/>
      <c r="G20" s="481" t="s">
        <v>139</v>
      </c>
      <c r="H20" s="453"/>
      <c r="I20" s="285"/>
      <c r="J20" s="285"/>
      <c r="K20" s="285"/>
    </row>
    <row r="21" spans="1:11" ht="12.75" customHeight="1" x14ac:dyDescent="0.25">
      <c r="A21" s="763"/>
      <c r="B21" s="233" t="str">
        <f>"Dotazione finanziaria Istituti contrattuali (8/12i "&amp;K1&amp;")"</f>
        <v>Dotazione finanziaria Istituti contrattuali (8/12i 2021)</v>
      </c>
      <c r="C21" s="9"/>
      <c r="D21" s="1"/>
      <c r="E21" s="316">
        <f>33246.41+3695.54+2031.77</f>
        <v>38973.72</v>
      </c>
      <c r="F21" s="759" t="s">
        <v>163</v>
      </c>
      <c r="G21" s="285"/>
      <c r="H21" s="376"/>
      <c r="I21" s="285"/>
      <c r="J21" s="285"/>
      <c r="K21" s="285"/>
    </row>
    <row r="22" spans="1:11" ht="13.5" customHeight="1" thickBot="1" x14ac:dyDescent="0.3">
      <c r="A22" s="764"/>
      <c r="B22" s="241" t="str">
        <f>"Supplenze brevi e saltuarie (8/12i "&amp;K1&amp;")-DM 21/2007"</f>
        <v>Supplenze brevi e saltuarie (8/12i 2021)-DM 21/2007</v>
      </c>
      <c r="C22" s="46"/>
      <c r="D22" s="270"/>
      <c r="E22" s="315">
        <v>1662.28</v>
      </c>
      <c r="F22" s="760"/>
      <c r="G22" s="285"/>
      <c r="H22" s="376"/>
      <c r="I22" s="285"/>
      <c r="J22" s="285"/>
      <c r="K22" s="285"/>
    </row>
    <row r="23" spans="1:11" ht="12.75" customHeight="1" x14ac:dyDescent="0.25">
      <c r="B23" s="240" t="str">
        <f>"Istituti contrattuali (MOF 4/12i "&amp;K1-1&amp;")"</f>
        <v>Istituti contrattuali (MOF 4/12i 2020)</v>
      </c>
      <c r="C23" s="231"/>
      <c r="D23" s="333"/>
      <c r="E23" s="261"/>
      <c r="F23" s="760"/>
      <c r="G23" s="285"/>
      <c r="H23" s="285"/>
      <c r="I23" s="285"/>
      <c r="J23" s="285"/>
      <c r="K23" s="285"/>
    </row>
    <row r="24" spans="1:11" ht="13.5" customHeight="1" thickBot="1" x14ac:dyDescent="0.3">
      <c r="B24" s="236" t="str">
        <f>"Att. Compl. di E.F. (A.S. "&amp;K1-1&amp;"/"&amp;K1&amp;")"</f>
        <v>Att. Compl. di E.F. (A.S. 2020/2021)</v>
      </c>
      <c r="C24" s="237"/>
      <c r="D24" s="334" t="s">
        <v>181</v>
      </c>
      <c r="E24" s="291"/>
      <c r="F24" s="761"/>
      <c r="G24" s="285"/>
      <c r="H24" s="285"/>
      <c r="I24" s="285"/>
      <c r="J24" s="285"/>
      <c r="K24" s="285"/>
    </row>
    <row r="25" spans="1:11" ht="9.75" customHeight="1" x14ac:dyDescent="0.25">
      <c r="B25" s="5"/>
      <c r="C25" s="5"/>
      <c r="D25" s="5"/>
      <c r="E25" s="5"/>
      <c r="F25" s="5"/>
      <c r="G25" s="482"/>
      <c r="H25" s="483"/>
      <c r="I25" s="285"/>
      <c r="J25" s="472" t="str">
        <f>" "&amp;C1</f>
        <v xml:space="preserve"> Programma Annuale 2021</v>
      </c>
      <c r="K25" s="285"/>
    </row>
    <row r="26" spans="1:11" ht="15.6" x14ac:dyDescent="0.3">
      <c r="B26" s="7" t="str">
        <f>"Progetti attivati nell'istituzione scolastica - E.F. "&amp;K1</f>
        <v>Progetti attivati nell'istituzione scolastica - E.F. 2021</v>
      </c>
      <c r="C26" s="5"/>
      <c r="D26" s="5"/>
      <c r="E26" s="5"/>
      <c r="F26" s="5"/>
      <c r="G26" s="482"/>
      <c r="H26" s="285"/>
      <c r="I26" s="285"/>
      <c r="J26" s="473" t="s">
        <v>268</v>
      </c>
      <c r="K26" s="285"/>
    </row>
    <row r="27" spans="1:11" x14ac:dyDescent="0.25">
      <c r="A27" s="15" t="s">
        <v>209</v>
      </c>
      <c r="B27" s="437" t="s">
        <v>322</v>
      </c>
      <c r="C27" s="253"/>
      <c r="D27" s="253"/>
      <c r="E27" s="254"/>
      <c r="F27" s="258"/>
      <c r="G27" s="482"/>
      <c r="H27" s="482"/>
      <c r="I27" s="285"/>
      <c r="J27" s="474" t="str">
        <f t="shared" ref="J27:J33" si="0">A27</f>
        <v>P01</v>
      </c>
      <c r="K27" s="285"/>
    </row>
    <row r="28" spans="1:11" x14ac:dyDescent="0.25">
      <c r="A28" s="16" t="s">
        <v>210</v>
      </c>
      <c r="B28" s="259" t="s">
        <v>333</v>
      </c>
      <c r="C28" s="255"/>
      <c r="D28" s="255"/>
      <c r="E28" s="256"/>
      <c r="F28" s="258"/>
      <c r="G28" s="482"/>
      <c r="H28" s="482"/>
      <c r="I28" s="285"/>
      <c r="J28" s="475" t="str">
        <f t="shared" si="0"/>
        <v>P02</v>
      </c>
      <c r="K28" s="285"/>
    </row>
    <row r="29" spans="1:11" x14ac:dyDescent="0.25">
      <c r="A29" s="16" t="s">
        <v>211</v>
      </c>
      <c r="B29" s="259" t="s">
        <v>334</v>
      </c>
      <c r="C29" s="255"/>
      <c r="D29" s="255"/>
      <c r="E29" s="256"/>
      <c r="F29" s="258"/>
      <c r="G29" s="482"/>
      <c r="H29" s="482"/>
      <c r="I29" s="285"/>
      <c r="J29" s="475" t="str">
        <f t="shared" si="0"/>
        <v>P03</v>
      </c>
      <c r="K29" s="285"/>
    </row>
    <row r="30" spans="1:11" x14ac:dyDescent="0.25">
      <c r="A30" s="16" t="s">
        <v>212</v>
      </c>
      <c r="B30" s="259" t="s">
        <v>335</v>
      </c>
      <c r="C30" s="255"/>
      <c r="D30" s="255"/>
      <c r="E30" s="256"/>
      <c r="F30" s="258"/>
      <c r="G30" s="482"/>
      <c r="H30" s="482"/>
      <c r="I30" s="285"/>
      <c r="J30" s="475" t="str">
        <f t="shared" si="0"/>
        <v>P04</v>
      </c>
      <c r="K30" s="285"/>
    </row>
    <row r="31" spans="1:11" x14ac:dyDescent="0.25">
      <c r="A31" s="16" t="s">
        <v>213</v>
      </c>
      <c r="B31" s="259" t="s">
        <v>336</v>
      </c>
      <c r="C31" s="255"/>
      <c r="D31" s="255"/>
      <c r="E31" s="256"/>
      <c r="F31" s="258"/>
      <c r="G31" s="482"/>
      <c r="H31" s="482"/>
      <c r="I31" s="285"/>
      <c r="J31" s="475" t="str">
        <f t="shared" si="0"/>
        <v>P05</v>
      </c>
      <c r="K31" s="285"/>
    </row>
    <row r="32" spans="1:11" x14ac:dyDescent="0.25">
      <c r="A32" s="16" t="s">
        <v>214</v>
      </c>
      <c r="B32" s="259" t="s">
        <v>337</v>
      </c>
      <c r="C32" s="255"/>
      <c r="D32" s="255"/>
      <c r="E32" s="256"/>
      <c r="F32" s="258"/>
      <c r="G32" s="482"/>
      <c r="H32" s="482"/>
      <c r="I32" s="285"/>
      <c r="J32" s="475" t="str">
        <f t="shared" si="0"/>
        <v>P06</v>
      </c>
      <c r="K32" s="285"/>
    </row>
    <row r="33" spans="1:12" x14ac:dyDescent="0.25">
      <c r="A33" s="16" t="s">
        <v>215</v>
      </c>
      <c r="B33" s="259" t="s">
        <v>338</v>
      </c>
      <c r="C33" s="255"/>
      <c r="D33" s="255"/>
      <c r="E33" s="256"/>
      <c r="F33" s="258"/>
      <c r="G33" s="285"/>
      <c r="H33" s="285"/>
      <c r="I33" s="285"/>
      <c r="J33" s="475" t="str">
        <f t="shared" si="0"/>
        <v>P07</v>
      </c>
      <c r="K33" s="285"/>
    </row>
    <row r="34" spans="1:12" x14ac:dyDescent="0.25">
      <c r="A34" s="16" t="s">
        <v>216</v>
      </c>
      <c r="B34" s="259" t="s">
        <v>339</v>
      </c>
      <c r="C34" s="255"/>
      <c r="D34" s="255"/>
      <c r="E34" s="256"/>
      <c r="F34" s="258"/>
      <c r="G34" s="285"/>
      <c r="H34" s="285"/>
      <c r="I34" s="285"/>
      <c r="J34" s="475" t="str">
        <f t="shared" ref="J34:J86" si="1">A34</f>
        <v>P08</v>
      </c>
      <c r="K34" s="285"/>
    </row>
    <row r="35" spans="1:12" x14ac:dyDescent="0.25">
      <c r="A35" s="16" t="s">
        <v>133</v>
      </c>
      <c r="B35" s="259" t="s">
        <v>340</v>
      </c>
      <c r="C35" s="255"/>
      <c r="D35" s="255"/>
      <c r="E35" s="256"/>
      <c r="F35" s="258"/>
      <c r="G35" s="285"/>
      <c r="H35" s="285"/>
      <c r="I35" s="285"/>
      <c r="J35" s="475" t="str">
        <f t="shared" si="1"/>
        <v>P09</v>
      </c>
      <c r="K35" s="285"/>
    </row>
    <row r="36" spans="1:12" x14ac:dyDescent="0.25">
      <c r="A36" s="16" t="s">
        <v>134</v>
      </c>
      <c r="B36" s="259" t="s">
        <v>341</v>
      </c>
      <c r="C36" s="255"/>
      <c r="D36" s="255"/>
      <c r="E36" s="256"/>
      <c r="F36" s="258"/>
      <c r="G36" s="285"/>
      <c r="H36" s="285"/>
      <c r="I36" s="285"/>
      <c r="J36" s="475" t="str">
        <f t="shared" si="1"/>
        <v>P10</v>
      </c>
      <c r="K36" s="285"/>
    </row>
    <row r="37" spans="1:12" x14ac:dyDescent="0.25">
      <c r="A37" s="16" t="s">
        <v>217</v>
      </c>
      <c r="B37" s="259" t="s">
        <v>342</v>
      </c>
      <c r="C37" s="255"/>
      <c r="D37" s="255"/>
      <c r="E37" s="256"/>
      <c r="F37" s="258"/>
      <c r="G37" s="285"/>
      <c r="H37" s="285"/>
      <c r="I37" s="285"/>
      <c r="J37" s="475" t="str">
        <f t="shared" si="1"/>
        <v>P11</v>
      </c>
      <c r="K37" s="285"/>
    </row>
    <row r="38" spans="1:12" x14ac:dyDescent="0.25">
      <c r="A38" s="16" t="s">
        <v>218</v>
      </c>
      <c r="B38" s="259" t="s">
        <v>343</v>
      </c>
      <c r="C38" s="255"/>
      <c r="D38" s="255"/>
      <c r="E38" s="256"/>
      <c r="F38" s="258"/>
      <c r="G38" s="285"/>
      <c r="H38" s="285"/>
      <c r="I38" s="285"/>
      <c r="J38" s="475" t="str">
        <f t="shared" si="1"/>
        <v>P12</v>
      </c>
      <c r="K38" s="476"/>
    </row>
    <row r="39" spans="1:12" x14ac:dyDescent="0.25">
      <c r="A39" s="16" t="s">
        <v>219</v>
      </c>
      <c r="B39" s="259" t="s">
        <v>344</v>
      </c>
      <c r="C39" s="255"/>
      <c r="D39" s="255"/>
      <c r="E39" s="256"/>
      <c r="F39" s="258"/>
      <c r="G39" s="285"/>
      <c r="H39" s="285"/>
      <c r="I39" s="285"/>
      <c r="J39" s="475" t="str">
        <f t="shared" si="1"/>
        <v>P13</v>
      </c>
      <c r="K39" s="477"/>
      <c r="L39" s="273"/>
    </row>
    <row r="40" spans="1:12" x14ac:dyDescent="0.25">
      <c r="A40" s="16" t="s">
        <v>220</v>
      </c>
      <c r="B40" s="259"/>
      <c r="C40" s="255"/>
      <c r="D40" s="255"/>
      <c r="E40" s="256"/>
      <c r="F40" s="258"/>
      <c r="G40" s="285"/>
      <c r="H40" s="285"/>
      <c r="I40" s="285"/>
      <c r="J40" s="475" t="str">
        <f t="shared" si="1"/>
        <v>P14</v>
      </c>
      <c r="K40" s="285"/>
      <c r="L40" s="68"/>
    </row>
    <row r="41" spans="1:12" x14ac:dyDescent="0.25">
      <c r="A41" s="16" t="s">
        <v>221</v>
      </c>
      <c r="B41" s="438"/>
      <c r="C41" s="255"/>
      <c r="D41" s="255"/>
      <c r="E41" s="256"/>
      <c r="F41" s="258"/>
      <c r="G41" s="285"/>
      <c r="H41" s="285"/>
      <c r="I41" s="285"/>
      <c r="J41" s="475" t="str">
        <f t="shared" si="1"/>
        <v>P15</v>
      </c>
      <c r="K41" s="477"/>
    </row>
    <row r="42" spans="1:12" x14ac:dyDescent="0.25">
      <c r="A42" s="16" t="s">
        <v>222</v>
      </c>
      <c r="B42" s="438" t="s">
        <v>49</v>
      </c>
      <c r="C42" s="255"/>
      <c r="D42" s="255"/>
      <c r="E42" s="256"/>
      <c r="F42" s="258"/>
      <c r="G42" s="285"/>
      <c r="H42" s="285"/>
      <c r="I42" s="285"/>
      <c r="J42" s="475" t="str">
        <f t="shared" si="1"/>
        <v>P16</v>
      </c>
      <c r="K42" s="477"/>
      <c r="L42" s="273"/>
    </row>
    <row r="43" spans="1:12" x14ac:dyDescent="0.25">
      <c r="A43" s="16" t="s">
        <v>223</v>
      </c>
      <c r="B43" s="438" t="s">
        <v>49</v>
      </c>
      <c r="C43" s="255"/>
      <c r="D43" s="255"/>
      <c r="E43" s="256"/>
      <c r="F43" s="258"/>
      <c r="G43" s="285"/>
      <c r="H43" s="285"/>
      <c r="I43" s="285"/>
      <c r="J43" s="475" t="str">
        <f t="shared" si="1"/>
        <v>P17</v>
      </c>
      <c r="K43" s="285"/>
      <c r="L43" s="68"/>
    </row>
    <row r="44" spans="1:12" x14ac:dyDescent="0.25">
      <c r="A44" s="16" t="s">
        <v>224</v>
      </c>
      <c r="B44" s="438" t="s">
        <v>49</v>
      </c>
      <c r="C44" s="255"/>
      <c r="D44" s="255"/>
      <c r="E44" s="256"/>
      <c r="F44" s="258"/>
      <c r="G44" s="285"/>
      <c r="H44" s="484"/>
      <c r="I44" s="285"/>
      <c r="J44" s="475" t="str">
        <f t="shared" si="1"/>
        <v>P18</v>
      </c>
      <c r="K44" s="285"/>
    </row>
    <row r="45" spans="1:12" x14ac:dyDescent="0.25">
      <c r="A45" s="16" t="s">
        <v>225</v>
      </c>
      <c r="B45" s="438" t="s">
        <v>49</v>
      </c>
      <c r="C45" s="255"/>
      <c r="D45" s="255"/>
      <c r="E45" s="256"/>
      <c r="F45" s="258"/>
      <c r="G45" s="285"/>
      <c r="H45" s="285"/>
      <c r="I45" s="285"/>
      <c r="J45" s="475" t="str">
        <f t="shared" si="1"/>
        <v>P19</v>
      </c>
      <c r="K45" s="285"/>
    </row>
    <row r="46" spans="1:12" x14ac:dyDescent="0.25">
      <c r="A46" s="16" t="s">
        <v>226</v>
      </c>
      <c r="B46" s="438" t="s">
        <v>49</v>
      </c>
      <c r="C46" s="255"/>
      <c r="D46" s="255"/>
      <c r="E46" s="256"/>
      <c r="F46" s="258"/>
      <c r="G46" s="285"/>
      <c r="H46" s="285"/>
      <c r="I46" s="285"/>
      <c r="J46" s="475" t="str">
        <f t="shared" si="1"/>
        <v>P20</v>
      </c>
      <c r="K46" s="285"/>
    </row>
    <row r="47" spans="1:12" hidden="1" x14ac:dyDescent="0.25">
      <c r="A47" s="16" t="s">
        <v>227</v>
      </c>
      <c r="B47" s="438"/>
      <c r="C47" s="255"/>
      <c r="D47" s="255"/>
      <c r="E47" s="256"/>
      <c r="F47" s="258"/>
      <c r="G47" s="285"/>
      <c r="H47" s="285"/>
      <c r="I47" s="285"/>
      <c r="J47" s="475" t="str">
        <f t="shared" si="1"/>
        <v>P21</v>
      </c>
      <c r="K47" s="285"/>
    </row>
    <row r="48" spans="1:12" hidden="1" x14ac:dyDescent="0.25">
      <c r="A48" s="16" t="s">
        <v>228</v>
      </c>
      <c r="B48" s="438"/>
      <c r="C48" s="255"/>
      <c r="D48" s="255"/>
      <c r="E48" s="256"/>
      <c r="F48" s="258"/>
      <c r="G48" s="285"/>
      <c r="H48" s="285"/>
      <c r="I48" s="285"/>
      <c r="J48" s="475" t="str">
        <f t="shared" si="1"/>
        <v>P22</v>
      </c>
      <c r="K48" s="285"/>
    </row>
    <row r="49" spans="1:11" hidden="1" x14ac:dyDescent="0.25">
      <c r="A49" s="16" t="s">
        <v>229</v>
      </c>
      <c r="B49" s="438"/>
      <c r="C49" s="255"/>
      <c r="D49" s="255"/>
      <c r="E49" s="256"/>
      <c r="F49" s="258"/>
      <c r="G49" s="285"/>
      <c r="H49" s="285"/>
      <c r="I49" s="285"/>
      <c r="J49" s="475" t="str">
        <f t="shared" si="1"/>
        <v>P23</v>
      </c>
      <c r="K49" s="285"/>
    </row>
    <row r="50" spans="1:11" hidden="1" x14ac:dyDescent="0.25">
      <c r="A50" s="16" t="s">
        <v>230</v>
      </c>
      <c r="B50" s="259"/>
      <c r="C50" s="255"/>
      <c r="D50" s="255"/>
      <c r="E50" s="256"/>
      <c r="F50" s="258"/>
      <c r="G50" s="285"/>
      <c r="H50" s="285"/>
      <c r="I50" s="285"/>
      <c r="J50" s="475" t="str">
        <f t="shared" si="1"/>
        <v>P24</v>
      </c>
      <c r="K50" s="285"/>
    </row>
    <row r="51" spans="1:11" hidden="1" x14ac:dyDescent="0.25">
      <c r="A51" s="16" t="s">
        <v>231</v>
      </c>
      <c r="B51" s="259"/>
      <c r="C51" s="255"/>
      <c r="D51" s="255"/>
      <c r="E51" s="256"/>
      <c r="F51" s="258"/>
      <c r="G51" s="285"/>
      <c r="H51" s="285"/>
      <c r="I51" s="285"/>
      <c r="J51" s="475" t="str">
        <f t="shared" si="1"/>
        <v>P25</v>
      </c>
      <c r="K51" s="285"/>
    </row>
    <row r="52" spans="1:11" hidden="1" x14ac:dyDescent="0.25">
      <c r="A52" s="16" t="s">
        <v>232</v>
      </c>
      <c r="B52" s="259"/>
      <c r="C52" s="255"/>
      <c r="D52" s="255"/>
      <c r="E52" s="256"/>
      <c r="F52" s="258"/>
      <c r="G52" s="285"/>
      <c r="H52" s="285"/>
      <c r="I52" s="285"/>
      <c r="J52" s="475" t="str">
        <f t="shared" si="1"/>
        <v>P26</v>
      </c>
      <c r="K52" s="285"/>
    </row>
    <row r="53" spans="1:11" hidden="1" x14ac:dyDescent="0.25">
      <c r="A53" s="16" t="s">
        <v>233</v>
      </c>
      <c r="B53" s="259"/>
      <c r="C53" s="255"/>
      <c r="D53" s="255"/>
      <c r="E53" s="256"/>
      <c r="F53" s="258"/>
      <c r="G53" s="285"/>
      <c r="H53" s="285"/>
      <c r="I53" s="285"/>
      <c r="J53" s="475" t="str">
        <f t="shared" si="1"/>
        <v>P27</v>
      </c>
      <c r="K53" s="285"/>
    </row>
    <row r="54" spans="1:11" hidden="1" x14ac:dyDescent="0.25">
      <c r="A54" s="16" t="s">
        <v>234</v>
      </c>
      <c r="B54" s="259"/>
      <c r="C54" s="255"/>
      <c r="D54" s="255"/>
      <c r="E54" s="256"/>
      <c r="F54" s="258"/>
      <c r="G54" s="285"/>
      <c r="H54" s="285"/>
      <c r="I54" s="285"/>
      <c r="J54" s="475" t="str">
        <f t="shared" si="1"/>
        <v>P28</v>
      </c>
      <c r="K54" s="285"/>
    </row>
    <row r="55" spans="1:11" hidden="1" x14ac:dyDescent="0.25">
      <c r="A55" s="16" t="s">
        <v>235</v>
      </c>
      <c r="B55" s="259"/>
      <c r="C55" s="255"/>
      <c r="D55" s="255"/>
      <c r="E55" s="256"/>
      <c r="F55" s="258"/>
      <c r="G55" s="285"/>
      <c r="H55" s="285"/>
      <c r="I55" s="285"/>
      <c r="J55" s="475" t="str">
        <f t="shared" si="1"/>
        <v>P29</v>
      </c>
      <c r="K55" s="285"/>
    </row>
    <row r="56" spans="1:11" hidden="1" x14ac:dyDescent="0.25">
      <c r="A56" s="16" t="s">
        <v>236</v>
      </c>
      <c r="B56" s="259"/>
      <c r="C56" s="255"/>
      <c r="D56" s="255"/>
      <c r="E56" s="256"/>
      <c r="F56" s="258"/>
      <c r="G56" s="285"/>
      <c r="H56" s="285"/>
      <c r="I56" s="285"/>
      <c r="J56" s="475" t="str">
        <f t="shared" si="1"/>
        <v>P30</v>
      </c>
      <c r="K56" s="285"/>
    </row>
    <row r="57" spans="1:11" hidden="1" x14ac:dyDescent="0.25">
      <c r="A57" s="16" t="s">
        <v>237</v>
      </c>
      <c r="B57" s="438"/>
      <c r="C57" s="255"/>
      <c r="D57" s="255"/>
      <c r="E57" s="256"/>
      <c r="F57" s="258"/>
      <c r="G57" s="285"/>
      <c r="H57" s="285"/>
      <c r="I57" s="285"/>
      <c r="J57" s="475" t="str">
        <f t="shared" si="1"/>
        <v>P31</v>
      </c>
      <c r="K57" s="285"/>
    </row>
    <row r="58" spans="1:11" hidden="1" x14ac:dyDescent="0.25">
      <c r="A58" s="16" t="s">
        <v>238</v>
      </c>
      <c r="B58" s="438"/>
      <c r="C58" s="255"/>
      <c r="D58" s="255"/>
      <c r="E58" s="256"/>
      <c r="F58" s="258"/>
      <c r="G58" s="285"/>
      <c r="H58" s="285"/>
      <c r="I58" s="285"/>
      <c r="J58" s="475" t="str">
        <f t="shared" si="1"/>
        <v>P32</v>
      </c>
      <c r="K58" s="285"/>
    </row>
    <row r="59" spans="1:11" hidden="1" x14ac:dyDescent="0.25">
      <c r="A59" s="16" t="s">
        <v>239</v>
      </c>
      <c r="B59" s="438"/>
      <c r="C59" s="255"/>
      <c r="D59" s="255"/>
      <c r="E59" s="256"/>
      <c r="F59" s="258"/>
      <c r="G59" s="285"/>
      <c r="H59" s="285"/>
      <c r="I59" s="285"/>
      <c r="J59" s="475" t="str">
        <f t="shared" si="1"/>
        <v>P33</v>
      </c>
      <c r="K59" s="285"/>
    </row>
    <row r="60" spans="1:11" hidden="1" x14ac:dyDescent="0.25">
      <c r="A60" s="16" t="s">
        <v>240</v>
      </c>
      <c r="B60" s="438"/>
      <c r="C60" s="255"/>
      <c r="D60" s="255"/>
      <c r="E60" s="256"/>
      <c r="F60" s="258"/>
      <c r="G60" s="285"/>
      <c r="H60" s="285"/>
      <c r="I60" s="285"/>
      <c r="J60" s="475" t="str">
        <f t="shared" si="1"/>
        <v>P34</v>
      </c>
      <c r="K60" s="285"/>
    </row>
    <row r="61" spans="1:11" hidden="1" x14ac:dyDescent="0.25">
      <c r="A61" s="16" t="s">
        <v>241</v>
      </c>
      <c r="B61" s="438"/>
      <c r="C61" s="255"/>
      <c r="D61" s="255"/>
      <c r="E61" s="256"/>
      <c r="F61" s="258"/>
      <c r="G61" s="285"/>
      <c r="H61" s="285"/>
      <c r="I61" s="285"/>
      <c r="J61" s="475" t="str">
        <f t="shared" si="1"/>
        <v>P35</v>
      </c>
      <c r="K61" s="285"/>
    </row>
    <row r="62" spans="1:11" hidden="1" x14ac:dyDescent="0.25">
      <c r="A62" s="16" t="s">
        <v>242</v>
      </c>
      <c r="B62" s="438"/>
      <c r="C62" s="255"/>
      <c r="D62" s="255"/>
      <c r="E62" s="256"/>
      <c r="F62" s="258"/>
      <c r="G62" s="285"/>
      <c r="H62" s="285"/>
      <c r="I62" s="285"/>
      <c r="J62" s="475" t="str">
        <f t="shared" si="1"/>
        <v>P36</v>
      </c>
      <c r="K62" s="285"/>
    </row>
    <row r="63" spans="1:11" hidden="1" x14ac:dyDescent="0.25">
      <c r="A63" s="16" t="s">
        <v>132</v>
      </c>
      <c r="B63" s="259"/>
      <c r="C63" s="255"/>
      <c r="D63" s="255"/>
      <c r="E63" s="256"/>
      <c r="F63" s="258"/>
      <c r="G63" s="285"/>
      <c r="H63" s="285"/>
      <c r="I63" s="285"/>
      <c r="J63" s="475" t="str">
        <f t="shared" si="1"/>
        <v>P37</v>
      </c>
      <c r="K63" s="285"/>
    </row>
    <row r="64" spans="1:11" hidden="1" x14ac:dyDescent="0.25">
      <c r="A64" s="16" t="s">
        <v>243</v>
      </c>
      <c r="B64" s="438"/>
      <c r="C64" s="255"/>
      <c r="D64" s="255"/>
      <c r="E64" s="256"/>
      <c r="F64" s="258"/>
      <c r="G64" s="285"/>
      <c r="H64" s="285"/>
      <c r="I64" s="285"/>
      <c r="J64" s="475" t="str">
        <f t="shared" si="1"/>
        <v>P38</v>
      </c>
      <c r="K64" s="285"/>
    </row>
    <row r="65" spans="1:11" hidden="1" x14ac:dyDescent="0.25">
      <c r="A65" s="16" t="s">
        <v>244</v>
      </c>
      <c r="B65" s="438"/>
      <c r="C65" s="255"/>
      <c r="D65" s="255"/>
      <c r="E65" s="256"/>
      <c r="F65" s="258"/>
      <c r="G65" s="285"/>
      <c r="H65" s="285"/>
      <c r="I65" s="285"/>
      <c r="J65" s="475" t="str">
        <f t="shared" si="1"/>
        <v>P39</v>
      </c>
      <c r="K65" s="285"/>
    </row>
    <row r="66" spans="1:11" hidden="1" x14ac:dyDescent="0.25">
      <c r="A66" s="16" t="s">
        <v>245</v>
      </c>
      <c r="B66" s="259"/>
      <c r="C66" s="255"/>
      <c r="D66" s="255"/>
      <c r="E66" s="256"/>
      <c r="F66" s="258"/>
      <c r="G66" s="285"/>
      <c r="H66" s="285"/>
      <c r="I66" s="285"/>
      <c r="J66" s="475" t="str">
        <f t="shared" si="1"/>
        <v>P40</v>
      </c>
      <c r="K66" s="285"/>
    </row>
    <row r="67" spans="1:11" hidden="1" x14ac:dyDescent="0.25">
      <c r="A67" s="16" t="s">
        <v>246</v>
      </c>
      <c r="B67" s="259"/>
      <c r="C67" s="255"/>
      <c r="D67" s="255"/>
      <c r="E67" s="256"/>
      <c r="F67" s="258"/>
      <c r="G67" s="285"/>
      <c r="H67" s="285"/>
      <c r="I67" s="285"/>
      <c r="J67" s="475" t="str">
        <f t="shared" si="1"/>
        <v>P41</v>
      </c>
      <c r="K67" s="285"/>
    </row>
    <row r="68" spans="1:11" hidden="1" x14ac:dyDescent="0.25">
      <c r="A68" s="16" t="s">
        <v>247</v>
      </c>
      <c r="B68" s="259"/>
      <c r="C68" s="255"/>
      <c r="D68" s="255"/>
      <c r="E68" s="256"/>
      <c r="F68" s="258"/>
      <c r="G68" s="285"/>
      <c r="H68" s="285"/>
      <c r="I68" s="285"/>
      <c r="J68" s="475" t="str">
        <f t="shared" si="1"/>
        <v>P42</v>
      </c>
      <c r="K68" s="285"/>
    </row>
    <row r="69" spans="1:11" hidden="1" x14ac:dyDescent="0.25">
      <c r="A69" s="16" t="s">
        <v>249</v>
      </c>
      <c r="B69" s="259"/>
      <c r="C69" s="255"/>
      <c r="D69" s="255"/>
      <c r="E69" s="256"/>
      <c r="F69" s="258"/>
      <c r="G69" s="285"/>
      <c r="H69" s="285"/>
      <c r="I69" s="285"/>
      <c r="J69" s="475" t="str">
        <f t="shared" si="1"/>
        <v>P43</v>
      </c>
      <c r="K69" s="285"/>
    </row>
    <row r="70" spans="1:11" hidden="1" x14ac:dyDescent="0.25">
      <c r="A70" s="16" t="s">
        <v>250</v>
      </c>
      <c r="B70" s="259"/>
      <c r="C70" s="255"/>
      <c r="D70" s="255"/>
      <c r="E70" s="256"/>
      <c r="F70" s="258"/>
      <c r="G70" s="285"/>
      <c r="H70" s="285"/>
      <c r="I70" s="285"/>
      <c r="J70" s="475" t="str">
        <f t="shared" si="1"/>
        <v>P44</v>
      </c>
      <c r="K70" s="285"/>
    </row>
    <row r="71" spans="1:11" hidden="1" x14ac:dyDescent="0.25">
      <c r="A71" s="16" t="s">
        <v>251</v>
      </c>
      <c r="B71" s="259"/>
      <c r="C71" s="255"/>
      <c r="D71" s="255"/>
      <c r="E71" s="256"/>
      <c r="F71" s="258"/>
      <c r="G71" s="285"/>
      <c r="H71" s="285"/>
      <c r="I71" s="285"/>
      <c r="J71" s="475" t="str">
        <f t="shared" si="1"/>
        <v>P45</v>
      </c>
      <c r="K71" s="285"/>
    </row>
    <row r="72" spans="1:11" hidden="1" x14ac:dyDescent="0.25">
      <c r="A72" s="16" t="s">
        <v>252</v>
      </c>
      <c r="B72" s="259"/>
      <c r="C72" s="255"/>
      <c r="D72" s="255"/>
      <c r="E72" s="256"/>
      <c r="F72" s="258"/>
      <c r="G72" s="285"/>
      <c r="H72" s="285"/>
      <c r="I72" s="285"/>
      <c r="J72" s="475" t="str">
        <f t="shared" si="1"/>
        <v>P46</v>
      </c>
      <c r="K72" s="285"/>
    </row>
    <row r="73" spans="1:11" hidden="1" x14ac:dyDescent="0.25">
      <c r="A73" s="16" t="s">
        <v>253</v>
      </c>
      <c r="B73" s="259"/>
      <c r="C73" s="255"/>
      <c r="D73" s="255"/>
      <c r="E73" s="256"/>
      <c r="F73" s="258"/>
      <c r="G73" s="285"/>
      <c r="H73" s="285"/>
      <c r="I73" s="285"/>
      <c r="J73" s="475" t="str">
        <f t="shared" si="1"/>
        <v>P47</v>
      </c>
      <c r="K73" s="285"/>
    </row>
    <row r="74" spans="1:11" hidden="1" x14ac:dyDescent="0.25">
      <c r="A74" s="16" t="s">
        <v>254</v>
      </c>
      <c r="B74" s="259"/>
      <c r="C74" s="255"/>
      <c r="D74" s="255"/>
      <c r="E74" s="256"/>
      <c r="F74" s="258"/>
      <c r="G74" s="285"/>
      <c r="H74" s="285"/>
      <c r="I74" s="285"/>
      <c r="J74" s="475" t="str">
        <f t="shared" si="1"/>
        <v>P48</v>
      </c>
      <c r="K74" s="285"/>
    </row>
    <row r="75" spans="1:11" hidden="1" x14ac:dyDescent="0.25">
      <c r="A75" s="16" t="s">
        <v>255</v>
      </c>
      <c r="B75" s="259"/>
      <c r="C75" s="255"/>
      <c r="D75" s="255"/>
      <c r="E75" s="256"/>
      <c r="F75" s="258"/>
      <c r="G75" s="285"/>
      <c r="H75" s="285"/>
      <c r="I75" s="285"/>
      <c r="J75" s="475" t="str">
        <f t="shared" si="1"/>
        <v>P49</v>
      </c>
      <c r="K75" s="285"/>
    </row>
    <row r="76" spans="1:11" hidden="1" x14ac:dyDescent="0.25">
      <c r="A76" s="16" t="s">
        <v>256</v>
      </c>
      <c r="B76" s="259"/>
      <c r="C76" s="255"/>
      <c r="D76" s="255"/>
      <c r="E76" s="256"/>
      <c r="F76" s="258"/>
      <c r="G76" s="285"/>
      <c r="H76" s="285"/>
      <c r="I76" s="285"/>
      <c r="J76" s="475" t="str">
        <f t="shared" si="1"/>
        <v>P50</v>
      </c>
      <c r="K76" s="285"/>
    </row>
    <row r="77" spans="1:11" hidden="1" x14ac:dyDescent="0.25">
      <c r="A77" s="16" t="s">
        <v>257</v>
      </c>
      <c r="B77" s="259"/>
      <c r="C77" s="255"/>
      <c r="D77" s="255"/>
      <c r="E77" s="256"/>
      <c r="F77" s="258"/>
      <c r="G77" s="285"/>
      <c r="H77" s="285"/>
      <c r="I77" s="285"/>
      <c r="J77" s="475" t="str">
        <f t="shared" si="1"/>
        <v>P51</v>
      </c>
      <c r="K77" s="285"/>
    </row>
    <row r="78" spans="1:11" hidden="1" x14ac:dyDescent="0.25">
      <c r="A78" s="16" t="s">
        <v>258</v>
      </c>
      <c r="B78" s="259"/>
      <c r="C78" s="255"/>
      <c r="D78" s="255"/>
      <c r="E78" s="256"/>
      <c r="F78" s="258"/>
      <c r="G78" s="285"/>
      <c r="H78" s="285"/>
      <c r="I78" s="285"/>
      <c r="J78" s="475" t="str">
        <f t="shared" si="1"/>
        <v>P52</v>
      </c>
      <c r="K78" s="285"/>
    </row>
    <row r="79" spans="1:11" hidden="1" x14ac:dyDescent="0.25">
      <c r="A79" s="16" t="s">
        <v>259</v>
      </c>
      <c r="B79" s="259"/>
      <c r="C79" s="255"/>
      <c r="D79" s="255"/>
      <c r="E79" s="256"/>
      <c r="F79" s="258"/>
      <c r="G79" s="285"/>
      <c r="H79" s="285"/>
      <c r="I79" s="285"/>
      <c r="J79" s="475" t="str">
        <f t="shared" si="1"/>
        <v>P53</v>
      </c>
      <c r="K79" s="285"/>
    </row>
    <row r="80" spans="1:11" hidden="1" x14ac:dyDescent="0.25">
      <c r="A80" s="16" t="s">
        <v>260</v>
      </c>
      <c r="B80" s="259"/>
      <c r="C80" s="255"/>
      <c r="D80" s="255"/>
      <c r="E80" s="256"/>
      <c r="F80" s="258"/>
      <c r="G80" s="285"/>
      <c r="H80" s="285"/>
      <c r="I80" s="285"/>
      <c r="J80" s="475" t="str">
        <f t="shared" si="1"/>
        <v>P54</v>
      </c>
      <c r="K80" s="285"/>
    </row>
    <row r="81" spans="1:11" hidden="1" x14ac:dyDescent="0.25">
      <c r="A81" s="16" t="s">
        <v>261</v>
      </c>
      <c r="B81" s="259"/>
      <c r="C81" s="255"/>
      <c r="D81" s="255"/>
      <c r="E81" s="256"/>
      <c r="F81" s="258"/>
      <c r="G81" s="285"/>
      <c r="H81" s="285"/>
      <c r="I81" s="285"/>
      <c r="J81" s="475" t="str">
        <f t="shared" si="1"/>
        <v>P55</v>
      </c>
      <c r="K81" s="285"/>
    </row>
    <row r="82" spans="1:11" hidden="1" x14ac:dyDescent="0.25">
      <c r="A82" s="16" t="s">
        <v>262</v>
      </c>
      <c r="B82" s="259"/>
      <c r="C82" s="255"/>
      <c r="D82" s="255"/>
      <c r="E82" s="256"/>
      <c r="F82" s="258"/>
      <c r="G82" s="285"/>
      <c r="H82" s="285"/>
      <c r="I82" s="285"/>
      <c r="J82" s="475" t="str">
        <f t="shared" si="1"/>
        <v>P56</v>
      </c>
      <c r="K82" s="285"/>
    </row>
    <row r="83" spans="1:11" hidden="1" x14ac:dyDescent="0.25">
      <c r="A83" s="16" t="s">
        <v>263</v>
      </c>
      <c r="B83" s="259"/>
      <c r="C83" s="255"/>
      <c r="D83" s="255"/>
      <c r="E83" s="256"/>
      <c r="F83" s="258"/>
      <c r="G83" s="285"/>
      <c r="H83" s="285"/>
      <c r="I83" s="285"/>
      <c r="J83" s="475" t="str">
        <f t="shared" si="1"/>
        <v>P57</v>
      </c>
      <c r="K83" s="285"/>
    </row>
    <row r="84" spans="1:11" hidden="1" x14ac:dyDescent="0.25">
      <c r="A84" s="16" t="s">
        <v>264</v>
      </c>
      <c r="B84" s="259"/>
      <c r="C84" s="255"/>
      <c r="D84" s="255"/>
      <c r="E84" s="256"/>
      <c r="F84" s="258"/>
      <c r="G84" s="285"/>
      <c r="H84" s="285"/>
      <c r="I84" s="285"/>
      <c r="J84" s="475" t="str">
        <f t="shared" si="1"/>
        <v>P58</v>
      </c>
      <c r="K84" s="285"/>
    </row>
    <row r="85" spans="1:11" hidden="1" x14ac:dyDescent="0.25">
      <c r="A85" s="16" t="s">
        <v>265</v>
      </c>
      <c r="B85" s="259"/>
      <c r="C85" s="255"/>
      <c r="D85" s="255"/>
      <c r="E85" s="256"/>
      <c r="F85" s="258"/>
      <c r="G85" s="285"/>
      <c r="H85" s="285"/>
      <c r="I85" s="285"/>
      <c r="J85" s="475" t="str">
        <f t="shared" si="1"/>
        <v>P59</v>
      </c>
      <c r="K85" s="285"/>
    </row>
    <row r="86" spans="1:11" hidden="1" x14ac:dyDescent="0.25">
      <c r="A86" s="16" t="s">
        <v>266</v>
      </c>
      <c r="B86" s="259"/>
      <c r="C86" s="255"/>
      <c r="D86" s="255"/>
      <c r="E86" s="256"/>
      <c r="F86" s="258"/>
      <c r="G86" s="285"/>
      <c r="H86" s="285"/>
      <c r="I86" s="285"/>
      <c r="J86" s="475" t="str">
        <f t="shared" si="1"/>
        <v>P60</v>
      </c>
      <c r="K86" s="285"/>
    </row>
    <row r="87" spans="1:11" x14ac:dyDescent="0.25">
      <c r="A87" s="17" t="s">
        <v>182</v>
      </c>
      <c r="B87" s="260" t="s">
        <v>49</v>
      </c>
      <c r="C87" s="202"/>
      <c r="D87" s="202"/>
      <c r="E87" s="257"/>
      <c r="F87" s="336" t="s">
        <v>293</v>
      </c>
      <c r="G87" s="285"/>
      <c r="H87" s="285"/>
      <c r="I87" s="285"/>
      <c r="J87" s="478" t="str">
        <f>A87</f>
        <v>Pxx</v>
      </c>
      <c r="K87" s="479"/>
    </row>
    <row r="88" spans="1:11" x14ac:dyDescent="0.25">
      <c r="A88" s="5"/>
      <c r="B88" s="417" t="s">
        <v>267</v>
      </c>
      <c r="C88" s="5"/>
      <c r="D88" s="5"/>
      <c r="E88" s="5"/>
      <c r="F88" s="21"/>
      <c r="G88" s="285"/>
      <c r="H88" s="285"/>
      <c r="I88" s="285"/>
      <c r="J88" s="285"/>
      <c r="K88" s="285"/>
    </row>
    <row r="89" spans="1:11" x14ac:dyDescent="0.25">
      <c r="A89" s="5"/>
      <c r="B89" s="5"/>
      <c r="C89" s="5"/>
      <c r="D89" s="5"/>
      <c r="E89" s="5"/>
      <c r="F89" s="21"/>
      <c r="G89" s="285"/>
      <c r="H89" s="285"/>
      <c r="I89" s="285"/>
      <c r="J89" s="285"/>
      <c r="K89" s="285"/>
    </row>
    <row r="90" spans="1:11" x14ac:dyDescent="0.25">
      <c r="A90" s="285"/>
      <c r="B90" s="471" t="s">
        <v>150</v>
      </c>
      <c r="C90" s="285"/>
      <c r="D90" s="285"/>
      <c r="E90" s="285"/>
      <c r="F90" s="285"/>
      <c r="G90" s="285"/>
      <c r="H90" s="285"/>
      <c r="I90" s="285"/>
      <c r="J90" s="285"/>
      <c r="K90" s="285"/>
    </row>
    <row r="91" spans="1:11" ht="14.4" x14ac:dyDescent="0.3">
      <c r="A91" s="285"/>
      <c r="B91" s="285"/>
      <c r="C91" s="285"/>
      <c r="D91" s="485" t="s">
        <v>270</v>
      </c>
      <c r="E91" s="428" t="s">
        <v>146</v>
      </c>
      <c r="F91" s="285"/>
      <c r="G91" s="285"/>
      <c r="H91" s="285"/>
      <c r="I91" s="285"/>
      <c r="J91" s="285"/>
      <c r="K91" s="285"/>
    </row>
    <row r="92" spans="1:11" x14ac:dyDescent="0.25">
      <c r="A92" s="285"/>
      <c r="B92" s="285"/>
      <c r="C92" s="285"/>
      <c r="D92" s="285"/>
      <c r="E92" s="285"/>
      <c r="F92" s="285"/>
      <c r="G92" s="285"/>
      <c r="H92" s="285"/>
      <c r="I92" s="285"/>
      <c r="J92" s="285"/>
      <c r="K92" s="285"/>
    </row>
    <row r="93" spans="1:11" ht="15.6" x14ac:dyDescent="0.3">
      <c r="A93" s="531" t="s">
        <v>307</v>
      </c>
      <c r="B93" s="487" t="s">
        <v>515</v>
      </c>
      <c r="C93" s="455"/>
      <c r="D93" s="455"/>
      <c r="E93" s="455"/>
      <c r="F93" s="455"/>
      <c r="G93" s="456"/>
      <c r="H93" s="285"/>
      <c r="I93" s="285"/>
      <c r="J93" s="285"/>
      <c r="K93" s="285"/>
    </row>
    <row r="94" spans="1:11" x14ac:dyDescent="0.25">
      <c r="A94" s="532"/>
      <c r="B94" s="486" t="s">
        <v>516</v>
      </c>
      <c r="C94" s="285"/>
      <c r="D94" s="285"/>
      <c r="E94" s="285"/>
      <c r="F94" s="285"/>
      <c r="G94" s="285"/>
      <c r="H94" s="285"/>
      <c r="I94" s="285"/>
      <c r="J94" s="285"/>
      <c r="K94" s="285"/>
    </row>
    <row r="95" spans="1:11" x14ac:dyDescent="0.25">
      <c r="A95" s="532"/>
      <c r="B95" s="486" t="s">
        <v>269</v>
      </c>
      <c r="C95" s="285"/>
      <c r="D95" s="285"/>
      <c r="E95" s="285"/>
      <c r="F95" s="285"/>
      <c r="G95" s="285"/>
      <c r="H95" s="285"/>
      <c r="I95" s="285"/>
      <c r="J95" s="285"/>
      <c r="K95" s="285"/>
    </row>
    <row r="96" spans="1:11" x14ac:dyDescent="0.25">
      <c r="A96" s="532"/>
      <c r="B96" s="486" t="s">
        <v>272</v>
      </c>
      <c r="C96" s="285"/>
      <c r="D96" s="285"/>
      <c r="E96" s="285"/>
      <c r="F96" s="285"/>
      <c r="G96" s="285"/>
      <c r="H96" s="285"/>
      <c r="I96" s="285"/>
      <c r="J96" s="285"/>
      <c r="K96" s="285"/>
    </row>
    <row r="97" spans="1:11" x14ac:dyDescent="0.25">
      <c r="A97" s="532"/>
      <c r="B97" s="486" t="s">
        <v>291</v>
      </c>
      <c r="C97" s="285"/>
      <c r="D97" s="285"/>
      <c r="E97" s="285"/>
      <c r="F97" s="285"/>
      <c r="G97" s="285"/>
      <c r="H97" s="285"/>
      <c r="I97" s="285"/>
      <c r="J97" s="285"/>
      <c r="K97" s="285"/>
    </row>
    <row r="98" spans="1:11" x14ac:dyDescent="0.25">
      <c r="A98" s="532"/>
      <c r="B98" s="451" t="s">
        <v>292</v>
      </c>
      <c r="C98" s="285"/>
      <c r="D98" s="285"/>
      <c r="E98" s="285"/>
      <c r="F98" s="285"/>
      <c r="G98" s="285"/>
      <c r="H98" s="285"/>
      <c r="I98" s="285"/>
      <c r="J98" s="285"/>
      <c r="K98" s="285"/>
    </row>
    <row r="99" spans="1:11" x14ac:dyDescent="0.25">
      <c r="A99" s="532"/>
      <c r="B99" s="451" t="s">
        <v>517</v>
      </c>
      <c r="C99" s="285"/>
      <c r="D99" s="285"/>
      <c r="E99" s="285"/>
      <c r="F99" s="285"/>
      <c r="G99" s="285"/>
      <c r="H99" s="285"/>
      <c r="I99" s="285"/>
      <c r="J99" s="285"/>
      <c r="K99" s="285"/>
    </row>
    <row r="100" spans="1:11" x14ac:dyDescent="0.25">
      <c r="A100" s="532"/>
      <c r="B100" s="451" t="s">
        <v>518</v>
      </c>
      <c r="C100" s="285"/>
      <c r="D100" s="285"/>
      <c r="E100" s="285"/>
      <c r="F100" s="285"/>
      <c r="G100" s="285"/>
      <c r="H100" s="285"/>
      <c r="I100" s="285"/>
      <c r="J100" s="285"/>
      <c r="K100" s="285"/>
    </row>
    <row r="101" spans="1:11" x14ac:dyDescent="0.25">
      <c r="A101" s="532"/>
      <c r="B101" s="451" t="s">
        <v>519</v>
      </c>
      <c r="C101" s="285"/>
      <c r="D101" s="285"/>
      <c r="E101" s="285"/>
      <c r="F101" s="285"/>
      <c r="G101" s="285"/>
      <c r="H101" s="285"/>
      <c r="I101" s="285"/>
      <c r="J101" s="285"/>
      <c r="K101" s="285"/>
    </row>
    <row r="102" spans="1:11" x14ac:dyDescent="0.25">
      <c r="A102" s="532"/>
      <c r="B102" s="451" t="s">
        <v>520</v>
      </c>
      <c r="C102" s="285"/>
      <c r="D102" s="285"/>
      <c r="E102" s="285"/>
      <c r="F102" s="285"/>
      <c r="G102" s="285"/>
      <c r="H102" s="285"/>
      <c r="I102" s="285"/>
      <c r="J102" s="285"/>
      <c r="K102" s="285"/>
    </row>
    <row r="103" spans="1:11" x14ac:dyDescent="0.25">
      <c r="A103" s="532"/>
      <c r="B103" s="451" t="s">
        <v>521</v>
      </c>
      <c r="C103" s="285"/>
      <c r="D103" s="285"/>
      <c r="E103" s="285"/>
      <c r="F103" s="285"/>
      <c r="G103" s="285"/>
      <c r="H103" s="285"/>
      <c r="I103" s="285"/>
      <c r="J103" s="285"/>
      <c r="K103" s="285"/>
    </row>
    <row r="104" spans="1:11" x14ac:dyDescent="0.25">
      <c r="A104" s="285"/>
      <c r="B104" s="451"/>
      <c r="C104" s="285"/>
      <c r="D104" s="285"/>
      <c r="E104" s="285"/>
      <c r="F104" s="285"/>
      <c r="G104" s="285"/>
      <c r="H104" s="285"/>
      <c r="I104" s="285"/>
      <c r="J104" s="285"/>
      <c r="K104" s="285"/>
    </row>
    <row r="105" spans="1:11" ht="15.6" x14ac:dyDescent="0.3">
      <c r="A105" s="285"/>
      <c r="B105" s="487" t="s">
        <v>522</v>
      </c>
      <c r="C105" s="488"/>
      <c r="D105" s="488"/>
      <c r="E105" s="488"/>
      <c r="F105" s="488"/>
      <c r="G105" s="489"/>
      <c r="H105" s="285"/>
      <c r="I105" s="550" t="s">
        <v>310</v>
      </c>
      <c r="J105" s="551"/>
      <c r="K105" s="285"/>
    </row>
    <row r="106" spans="1:11" x14ac:dyDescent="0.25">
      <c r="A106" s="285"/>
      <c r="B106" s="451" t="s">
        <v>523</v>
      </c>
      <c r="C106" s="285"/>
      <c r="D106" s="285"/>
      <c r="E106" s="285"/>
      <c r="F106" s="285"/>
      <c r="G106" s="285"/>
      <c r="H106" s="285"/>
      <c r="I106" s="471" t="s">
        <v>311</v>
      </c>
      <c r="K106" s="285"/>
    </row>
    <row r="107" spans="1:11" x14ac:dyDescent="0.25">
      <c r="A107" s="285"/>
      <c r="B107" s="451" t="s">
        <v>524</v>
      </c>
      <c r="C107" s="285"/>
      <c r="D107" s="285"/>
      <c r="E107" s="285"/>
      <c r="F107" s="285"/>
      <c r="G107" s="285"/>
      <c r="H107" s="285"/>
      <c r="I107" s="471" t="s">
        <v>312</v>
      </c>
      <c r="K107" s="285"/>
    </row>
    <row r="108" spans="1:11" x14ac:dyDescent="0.25">
      <c r="A108" s="285"/>
      <c r="B108" s="451" t="s">
        <v>525</v>
      </c>
      <c r="C108" s="285"/>
      <c r="D108" s="285"/>
      <c r="E108" s="285"/>
      <c r="F108" s="285"/>
      <c r="G108" s="285"/>
      <c r="H108" s="285"/>
      <c r="I108" s="471" t="s">
        <v>313</v>
      </c>
      <c r="K108" s="285"/>
    </row>
    <row r="109" spans="1:11" x14ac:dyDescent="0.25">
      <c r="A109" s="285"/>
      <c r="B109" s="451" t="s">
        <v>526</v>
      </c>
      <c r="C109" s="285"/>
      <c r="D109" s="285"/>
      <c r="E109" s="285"/>
      <c r="F109" s="285"/>
      <c r="G109" s="285"/>
      <c r="H109" s="285"/>
      <c r="I109" s="471" t="s">
        <v>319</v>
      </c>
      <c r="K109" s="285"/>
    </row>
    <row r="110" spans="1:11" x14ac:dyDescent="0.25">
      <c r="A110" s="285"/>
      <c r="B110" s="451" t="s">
        <v>271</v>
      </c>
      <c r="C110" s="285"/>
      <c r="D110" s="285"/>
      <c r="E110" s="285"/>
      <c r="F110" s="285"/>
      <c r="G110" s="285"/>
      <c r="H110" s="285"/>
      <c r="I110" s="471" t="s">
        <v>314</v>
      </c>
      <c r="K110" s="285"/>
    </row>
    <row r="111" spans="1:11" x14ac:dyDescent="0.25">
      <c r="A111" s="285"/>
      <c r="B111" s="490" t="s">
        <v>527</v>
      </c>
      <c r="C111" s="285"/>
      <c r="D111" s="285"/>
      <c r="E111" s="285"/>
      <c r="F111" s="285"/>
      <c r="G111" s="285"/>
      <c r="H111" s="285"/>
      <c r="I111" s="471" t="s">
        <v>309</v>
      </c>
      <c r="K111" s="285"/>
    </row>
    <row r="112" spans="1:11" x14ac:dyDescent="0.25">
      <c r="A112" s="285"/>
      <c r="B112" s="285"/>
      <c r="C112" s="285"/>
      <c r="D112" s="285"/>
      <c r="E112" s="285"/>
      <c r="F112" s="285"/>
      <c r="G112" s="285"/>
      <c r="H112" s="285"/>
      <c r="I112" s="553" t="s">
        <v>315</v>
      </c>
      <c r="K112" s="285"/>
    </row>
    <row r="113" spans="1:11" x14ac:dyDescent="0.25">
      <c r="A113" s="285"/>
      <c r="B113" s="285"/>
      <c r="C113" s="285"/>
      <c r="D113" s="285"/>
      <c r="E113" s="285"/>
      <c r="F113" s="285"/>
      <c r="G113" s="285"/>
      <c r="H113" s="285"/>
      <c r="I113" s="552" t="s">
        <v>316</v>
      </c>
    </row>
    <row r="114" spans="1:11" x14ac:dyDescent="0.25">
      <c r="A114" s="285"/>
      <c r="B114" s="285"/>
      <c r="C114" s="285"/>
      <c r="D114" s="285"/>
      <c r="E114" s="285"/>
      <c r="F114" s="285"/>
      <c r="G114" s="285"/>
      <c r="H114" s="285"/>
      <c r="I114" s="471" t="s">
        <v>317</v>
      </c>
      <c r="J114" s="285"/>
      <c r="K114" s="285"/>
    </row>
    <row r="115" spans="1:11" x14ac:dyDescent="0.25">
      <c r="A115" s="285"/>
      <c r="B115" s="285"/>
      <c r="C115" s="285"/>
      <c r="D115" s="285"/>
      <c r="E115" s="285"/>
      <c r="F115" s="285"/>
      <c r="G115" s="285"/>
      <c r="H115" s="285"/>
      <c r="I115" s="471" t="s">
        <v>318</v>
      </c>
      <c r="J115" s="285"/>
      <c r="K115" s="285"/>
    </row>
    <row r="116" spans="1:11" x14ac:dyDescent="0.25">
      <c r="A116" s="285"/>
      <c r="B116" s="285"/>
      <c r="C116" s="285"/>
      <c r="D116" s="285"/>
      <c r="E116" s="285"/>
      <c r="F116" s="285"/>
      <c r="G116" s="285"/>
      <c r="H116" s="285"/>
      <c r="I116" s="285"/>
      <c r="J116" s="285"/>
      <c r="K116" s="285"/>
    </row>
    <row r="117" spans="1:11" x14ac:dyDescent="0.25">
      <c r="A117" s="285"/>
      <c r="B117" s="285"/>
      <c r="C117" s="285"/>
      <c r="D117" s="285"/>
      <c r="E117" s="285"/>
      <c r="F117" s="285"/>
      <c r="G117" s="285"/>
      <c r="H117" s="285"/>
      <c r="I117" s="285"/>
      <c r="J117" s="285"/>
      <c r="K117" s="285"/>
    </row>
  </sheetData>
  <mergeCells count="7">
    <mergeCell ref="F21:F24"/>
    <mergeCell ref="A13:A22"/>
    <mergeCell ref="D13:D16"/>
    <mergeCell ref="A3:A9"/>
    <mergeCell ref="B3:B4"/>
    <mergeCell ref="C8:E8"/>
    <mergeCell ref="C9:E9"/>
  </mergeCells>
  <phoneticPr fontId="3" type="noConversion"/>
  <hyperlinks>
    <hyperlink ref="E91" r:id="rId1"/>
  </hyperlinks>
  <printOptions horizontalCentered="1"/>
  <pageMargins left="0.70866141732283472" right="0.70866141732283472" top="0.55118110236220474" bottom="0.74803149606299213" header="0.31496062992125984" footer="0.31496062992125984"/>
  <pageSetup paperSize="9" scale="110" orientation="portrait" r:id="rId2"/>
  <headerFooter alignWithMargins="0">
    <oddFooter>&amp;LPag. &amp;P/&amp;N&amp;RStampato in data &amp;D</oddFooter>
  </headerFooter>
  <drawing r:id="rId3"/>
  <legacyDrawing r:id="rId4"/>
  <oleObjects>
    <mc:AlternateContent xmlns:mc="http://schemas.openxmlformats.org/markup-compatibility/2006">
      <mc:Choice Requires="x14">
        <oleObject progId="PBrush" shapeId="1032" r:id="rId5">
          <objectPr defaultSize="0" autoLine="0" autoPict="0" dde="1" r:id="rId6">
            <anchor moveWithCells="1">
              <from>
                <xdr:col>1</xdr:col>
                <xdr:colOff>53340</xdr:colOff>
                <xdr:row>0</xdr:row>
                <xdr:rowOff>45720</xdr:rowOff>
              </from>
              <to>
                <xdr:col>1</xdr:col>
                <xdr:colOff>381000</xdr:colOff>
                <xdr:row>1</xdr:row>
                <xdr:rowOff>106680</xdr:rowOff>
              </to>
            </anchor>
          </objectPr>
        </oleObject>
      </mc:Choice>
      <mc:Fallback>
        <oleObject progId="PBrush" shapeId="1032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1"/>
  </sheetPr>
  <dimension ref="A1:Q200"/>
  <sheetViews>
    <sheetView zoomScale="125" zoomScaleNormal="125" workbookViewId="0">
      <selection activeCell="A74" sqref="A74:A81"/>
    </sheetView>
  </sheetViews>
  <sheetFormatPr defaultRowHeight="13.2" x14ac:dyDescent="0.25"/>
  <cols>
    <col min="1" max="1" width="35.88671875" customWidth="1"/>
    <col min="2" max="2" width="30.33203125" customWidth="1"/>
    <col min="3" max="3" width="15.109375" customWidth="1"/>
    <col min="4" max="4" width="14.5546875" customWidth="1"/>
    <col min="5" max="5" width="17.88671875" customWidth="1"/>
    <col min="6" max="6" width="9.6640625" customWidth="1"/>
    <col min="7" max="8" width="14.33203125" customWidth="1"/>
    <col min="9" max="10" width="15.6640625" customWidth="1"/>
    <col min="11" max="11" width="14.109375" customWidth="1"/>
    <col min="12" max="12" width="14.33203125" customWidth="1"/>
    <col min="13" max="13" width="9.6640625" customWidth="1"/>
    <col min="14" max="14" width="14.33203125" customWidth="1"/>
    <col min="15" max="16" width="11.6640625" customWidth="1"/>
    <col min="17" max="17" width="12" customWidth="1"/>
    <col min="18" max="19" width="11.88671875" bestFit="1" customWidth="1"/>
  </cols>
  <sheetData>
    <row r="1" spans="1:17" ht="22.8" x14ac:dyDescent="0.4">
      <c r="A1" s="541" t="str">
        <f>"AA "&amp;Dati!K1-1</f>
        <v>AA 2020</v>
      </c>
      <c r="B1" s="575"/>
      <c r="C1" s="575"/>
      <c r="D1" s="5"/>
      <c r="E1" s="267" t="str">
        <f>Dati!C1</f>
        <v>Programma Annuale 2021</v>
      </c>
      <c r="F1" s="5"/>
      <c r="G1" s="5"/>
      <c r="H1" s="5"/>
      <c r="I1" s="5"/>
      <c r="J1" s="5"/>
      <c r="K1" s="5"/>
      <c r="L1" s="133"/>
      <c r="M1" s="5"/>
      <c r="N1" s="361"/>
      <c r="O1" s="134"/>
      <c r="P1" s="360">
        <f>Dati!H1</f>
        <v>0</v>
      </c>
      <c r="Q1" s="450" t="str">
        <f>Dati!I1</f>
        <v>Ver. 2</v>
      </c>
    </row>
    <row r="2" spans="1:17" ht="36" customHeight="1" thickBot="1" x14ac:dyDescent="0.45">
      <c r="A2" s="132" t="str">
        <f>Dati!C4&amp;" "&amp;Dati!C5&amp;" - "&amp;Dati!C6&amp;" ("&amp;Dati!C7&amp;")"</f>
        <v>Istituto  XXXXX - XXXXXXXXXXX (TO)</v>
      </c>
      <c r="B2" s="132"/>
      <c r="C2" s="132"/>
      <c r="D2" s="5"/>
      <c r="E2" s="6"/>
      <c r="F2" s="5"/>
      <c r="G2" s="133"/>
      <c r="H2" s="133"/>
      <c r="I2" s="133"/>
      <c r="J2" s="133"/>
      <c r="K2" s="5"/>
      <c r="L2" s="5"/>
      <c r="M2" s="5"/>
      <c r="N2" s="285"/>
      <c r="O2" s="134"/>
      <c r="P2" s="285"/>
      <c r="Q2" s="528" t="s">
        <v>302</v>
      </c>
    </row>
    <row r="3" spans="1:17" ht="15" customHeight="1" x14ac:dyDescent="0.3">
      <c r="A3" s="347" t="s">
        <v>193</v>
      </c>
      <c r="B3" s="347"/>
      <c r="C3" s="645" t="s">
        <v>406</v>
      </c>
      <c r="D3" s="813" t="s">
        <v>193</v>
      </c>
      <c r="E3" s="814"/>
      <c r="F3" s="814"/>
      <c r="G3" s="814"/>
      <c r="H3" s="815"/>
      <c r="I3" s="816" t="s">
        <v>194</v>
      </c>
      <c r="J3" s="817"/>
      <c r="K3" s="817"/>
      <c r="L3" s="817"/>
      <c r="M3" s="818"/>
      <c r="N3" s="606"/>
      <c r="O3" s="285"/>
      <c r="P3" s="362" t="s">
        <v>14</v>
      </c>
      <c r="Q3" s="527"/>
    </row>
    <row r="4" spans="1:17" s="283" customFormat="1" ht="13.8" thickBot="1" x14ac:dyDescent="0.3">
      <c r="A4" s="647" t="s">
        <v>149</v>
      </c>
      <c r="B4" s="647"/>
      <c r="C4" s="647" t="s">
        <v>407</v>
      </c>
      <c r="D4" s="618" t="s">
        <v>190</v>
      </c>
      <c r="E4" s="607" t="s">
        <v>115</v>
      </c>
      <c r="F4" s="607" t="s">
        <v>16</v>
      </c>
      <c r="G4" s="608" t="s">
        <v>17</v>
      </c>
      <c r="H4" s="629" t="s">
        <v>115</v>
      </c>
      <c r="I4" s="618" t="s">
        <v>190</v>
      </c>
      <c r="J4" s="607" t="s">
        <v>115</v>
      </c>
      <c r="K4" s="607" t="s">
        <v>16</v>
      </c>
      <c r="L4" s="608" t="s">
        <v>17</v>
      </c>
      <c r="M4" s="635" t="s">
        <v>115</v>
      </c>
      <c r="N4" s="343" t="s">
        <v>17</v>
      </c>
      <c r="O4" s="363" t="s">
        <v>12</v>
      </c>
      <c r="P4" s="364" t="s">
        <v>106</v>
      </c>
      <c r="Q4" s="356"/>
    </row>
    <row r="5" spans="1:17" ht="21.75" customHeight="1" x14ac:dyDescent="0.25">
      <c r="A5" s="810" t="s">
        <v>412</v>
      </c>
      <c r="B5" s="648"/>
      <c r="C5" s="668">
        <v>14798.64</v>
      </c>
      <c r="D5" s="679">
        <f>C5-I5</f>
        <v>14781.24</v>
      </c>
      <c r="E5" s="675" t="s">
        <v>374</v>
      </c>
      <c r="F5" s="751" t="s">
        <v>36</v>
      </c>
      <c r="G5" s="752"/>
      <c r="H5" s="630"/>
      <c r="I5" s="667">
        <v>17.399999999999999</v>
      </c>
      <c r="J5" s="611"/>
      <c r="K5" s="197"/>
      <c r="L5" s="12"/>
      <c r="M5" s="44"/>
      <c r="N5" s="2"/>
      <c r="O5" s="365">
        <f>G5+L5+N5</f>
        <v>0</v>
      </c>
      <c r="P5" s="366">
        <f t="shared" ref="P5:P39" si="0">D5-O5</f>
        <v>14781.24</v>
      </c>
      <c r="Q5" s="376"/>
    </row>
    <row r="6" spans="1:17" x14ac:dyDescent="0.25">
      <c r="A6" s="811"/>
      <c r="B6" s="662" t="s">
        <v>505</v>
      </c>
      <c r="C6" s="669">
        <v>1896.93</v>
      </c>
      <c r="D6" s="646"/>
      <c r="E6" s="609"/>
      <c r="F6" s="610"/>
      <c r="G6" s="611"/>
      <c r="H6" s="630"/>
      <c r="I6" s="667">
        <f>C6</f>
        <v>1896.93</v>
      </c>
      <c r="J6" s="611"/>
      <c r="K6" s="671" t="s">
        <v>400</v>
      </c>
      <c r="L6" s="672">
        <f>I6</f>
        <v>1896.93</v>
      </c>
      <c r="M6" s="673" t="s">
        <v>446</v>
      </c>
      <c r="N6" s="3"/>
      <c r="O6" s="365"/>
      <c r="P6" s="366"/>
      <c r="Q6" s="376"/>
    </row>
    <row r="7" spans="1:17" x14ac:dyDescent="0.25">
      <c r="A7" s="811"/>
      <c r="B7" s="662" t="s">
        <v>506</v>
      </c>
      <c r="C7" s="669">
        <v>133.01</v>
      </c>
      <c r="D7" s="646"/>
      <c r="E7" s="609"/>
      <c r="F7" s="610"/>
      <c r="G7" s="611"/>
      <c r="H7" s="630"/>
      <c r="I7" s="667">
        <f>C7</f>
        <v>133.01</v>
      </c>
      <c r="J7" s="611"/>
      <c r="K7" s="671" t="s">
        <v>444</v>
      </c>
      <c r="L7" s="672">
        <f>I7</f>
        <v>133.01</v>
      </c>
      <c r="M7" s="673" t="s">
        <v>447</v>
      </c>
      <c r="N7" s="3"/>
      <c r="O7" s="365"/>
      <c r="P7" s="366"/>
      <c r="Q7" s="376"/>
    </row>
    <row r="8" spans="1:17" x14ac:dyDescent="0.25">
      <c r="A8" s="812"/>
      <c r="B8" s="663" t="s">
        <v>441</v>
      </c>
      <c r="C8" s="670"/>
      <c r="D8" s="646"/>
      <c r="E8" s="674"/>
      <c r="F8" s="610" t="s">
        <v>443</v>
      </c>
      <c r="G8" s="754">
        <v>5234.8999999999996</v>
      </c>
      <c r="H8" s="630"/>
      <c r="I8" s="667"/>
      <c r="J8" s="611"/>
      <c r="K8" s="671" t="s">
        <v>443</v>
      </c>
      <c r="L8" s="672">
        <v>17.399999999999999</v>
      </c>
      <c r="M8" s="673" t="s">
        <v>445</v>
      </c>
      <c r="N8" s="3"/>
      <c r="O8" s="365"/>
      <c r="P8" s="366"/>
      <c r="Q8" s="376"/>
    </row>
    <row r="9" spans="1:17" ht="18.75" customHeight="1" thickBot="1" x14ac:dyDescent="0.3">
      <c r="A9" s="812"/>
      <c r="B9" s="663" t="s">
        <v>442</v>
      </c>
      <c r="C9" s="651"/>
      <c r="D9" s="646"/>
      <c r="E9" s="609"/>
      <c r="F9" s="610" t="s">
        <v>459</v>
      </c>
      <c r="G9" s="754">
        <v>8500.94</v>
      </c>
      <c r="H9" s="630"/>
      <c r="I9" s="636"/>
      <c r="J9" s="611"/>
      <c r="K9" s="197"/>
      <c r="L9" s="565"/>
      <c r="M9" s="44"/>
      <c r="N9" s="3"/>
      <c r="O9" s="365"/>
      <c r="P9" s="366"/>
      <c r="Q9" s="376"/>
    </row>
    <row r="10" spans="1:17" ht="13.8" thickBot="1" x14ac:dyDescent="0.3">
      <c r="A10" s="655" t="s">
        <v>413</v>
      </c>
      <c r="B10" s="664" t="s">
        <v>408</v>
      </c>
      <c r="C10" s="654"/>
      <c r="D10" s="646"/>
      <c r="E10" s="609"/>
      <c r="F10" s="610" t="s">
        <v>472</v>
      </c>
      <c r="G10" s="754">
        <v>20385.75</v>
      </c>
      <c r="H10" s="630"/>
      <c r="I10" s="636"/>
      <c r="J10" s="611"/>
      <c r="K10" s="197"/>
      <c r="L10" s="565"/>
      <c r="M10" s="44"/>
      <c r="N10" s="3"/>
      <c r="O10" s="365"/>
      <c r="P10" s="366"/>
      <c r="Q10" s="376"/>
    </row>
    <row r="11" spans="1:17" ht="16.8" x14ac:dyDescent="0.25">
      <c r="A11" s="801" t="s">
        <v>414</v>
      </c>
      <c r="B11" s="665"/>
      <c r="C11" s="668">
        <v>10746.41</v>
      </c>
      <c r="D11" s="679">
        <f>C11-I11</f>
        <v>9673.4</v>
      </c>
      <c r="E11" s="675" t="s">
        <v>377</v>
      </c>
      <c r="F11" s="610"/>
      <c r="G11" s="611"/>
      <c r="H11" s="630"/>
      <c r="I11" s="667">
        <v>1073.01</v>
      </c>
      <c r="J11" s="678" t="s">
        <v>376</v>
      </c>
      <c r="K11" s="671"/>
      <c r="L11" s="753"/>
      <c r="M11" s="44"/>
      <c r="N11" s="3"/>
      <c r="O11" s="365">
        <f t="shared" ref="O11:O39" si="1">G11+L11+N11</f>
        <v>0</v>
      </c>
      <c r="P11" s="366">
        <f t="shared" si="0"/>
        <v>9673.4</v>
      </c>
      <c r="Q11" s="445"/>
    </row>
    <row r="12" spans="1:17" x14ac:dyDescent="0.25">
      <c r="A12" s="802"/>
      <c r="B12" s="662" t="s">
        <v>409</v>
      </c>
      <c r="C12" s="650">
        <v>1072.6400000000001</v>
      </c>
      <c r="D12" s="653"/>
      <c r="E12" s="609"/>
      <c r="F12" s="671" t="s">
        <v>448</v>
      </c>
      <c r="G12" s="754">
        <v>4000</v>
      </c>
      <c r="H12" s="630"/>
      <c r="I12" s="667">
        <v>1072.6400000000001</v>
      </c>
      <c r="J12" s="678" t="s">
        <v>450</v>
      </c>
      <c r="K12" s="671" t="s">
        <v>448</v>
      </c>
      <c r="L12" s="672">
        <v>5789.64</v>
      </c>
      <c r="M12" s="44"/>
      <c r="N12" s="3"/>
      <c r="O12" s="365"/>
      <c r="P12" s="366"/>
      <c r="Q12" s="445"/>
    </row>
    <row r="13" spans="1:17" ht="35.25" customHeight="1" thickBot="1" x14ac:dyDescent="0.3">
      <c r="A13" s="803"/>
      <c r="B13" s="677" t="s">
        <v>410</v>
      </c>
      <c r="C13" s="682">
        <f>I13</f>
        <v>15161</v>
      </c>
      <c r="D13" s="653"/>
      <c r="E13" s="609"/>
      <c r="F13" s="610"/>
      <c r="G13" s="611"/>
      <c r="H13" s="630"/>
      <c r="I13" s="667">
        <v>15161</v>
      </c>
      <c r="J13" s="680" t="s">
        <v>391</v>
      </c>
      <c r="K13" s="671" t="s">
        <v>449</v>
      </c>
      <c r="L13" s="672">
        <v>11517.01</v>
      </c>
      <c r="M13" s="44"/>
      <c r="N13" s="3"/>
      <c r="O13" s="365"/>
      <c r="P13" s="366"/>
      <c r="Q13" s="445"/>
    </row>
    <row r="14" spans="1:17" ht="13.8" thickBot="1" x14ac:dyDescent="0.3">
      <c r="A14" s="676" t="s">
        <v>411</v>
      </c>
      <c r="B14" s="666"/>
      <c r="C14" s="577"/>
      <c r="D14" s="619"/>
      <c r="E14" s="609"/>
      <c r="F14" s="610" t="s">
        <v>41</v>
      </c>
      <c r="G14" s="611">
        <f t="shared" ref="G14:G31" si="2">D14</f>
        <v>0</v>
      </c>
      <c r="H14" s="630"/>
      <c r="I14" s="636"/>
      <c r="J14" s="611"/>
      <c r="K14" s="197"/>
      <c r="L14" s="12"/>
      <c r="M14" s="44"/>
      <c r="N14" s="3"/>
      <c r="O14" s="365">
        <f t="shared" si="1"/>
        <v>0</v>
      </c>
      <c r="P14" s="366">
        <f t="shared" si="0"/>
        <v>0</v>
      </c>
      <c r="Q14" s="285"/>
    </row>
    <row r="15" spans="1:17" ht="25.5" customHeight="1" x14ac:dyDescent="0.25">
      <c r="A15" s="798" t="s">
        <v>415</v>
      </c>
      <c r="B15" s="665"/>
      <c r="C15" s="649"/>
      <c r="D15" s="653">
        <v>4520.99</v>
      </c>
      <c r="E15" s="609"/>
      <c r="F15" s="610" t="s">
        <v>42</v>
      </c>
      <c r="G15" s="611"/>
      <c r="H15" s="630"/>
      <c r="I15" s="636"/>
      <c r="J15" s="611"/>
      <c r="K15" s="197"/>
      <c r="L15" s="12"/>
      <c r="M15" s="44"/>
      <c r="N15" s="3"/>
      <c r="O15" s="365">
        <f t="shared" si="1"/>
        <v>0</v>
      </c>
      <c r="P15" s="366">
        <f t="shared" si="0"/>
        <v>4520.99</v>
      </c>
      <c r="Q15" s="285"/>
    </row>
    <row r="16" spans="1:17" x14ac:dyDescent="0.25">
      <c r="A16" s="799"/>
      <c r="B16" s="662" t="s">
        <v>416</v>
      </c>
      <c r="C16" s="650"/>
      <c r="D16" s="653"/>
      <c r="E16" s="609"/>
      <c r="F16" s="610" t="s">
        <v>468</v>
      </c>
      <c r="G16" s="754">
        <v>618.29999999999995</v>
      </c>
      <c r="H16" s="630"/>
      <c r="I16" s="636"/>
      <c r="J16" s="611"/>
      <c r="K16" s="755" t="s">
        <v>468</v>
      </c>
      <c r="L16" s="34">
        <v>160</v>
      </c>
      <c r="M16" s="44"/>
      <c r="N16" s="3"/>
      <c r="O16" s="365">
        <f t="shared" si="1"/>
        <v>778.3</v>
      </c>
      <c r="P16" s="366">
        <f t="shared" si="0"/>
        <v>-778.3</v>
      </c>
      <c r="Q16" s="285"/>
    </row>
    <row r="17" spans="1:17" ht="13.8" thickBot="1" x14ac:dyDescent="0.3">
      <c r="A17" s="800"/>
      <c r="B17" s="663" t="s">
        <v>417</v>
      </c>
      <c r="C17" s="651"/>
      <c r="D17" s="653"/>
      <c r="E17" s="609"/>
      <c r="F17" s="610" t="s">
        <v>466</v>
      </c>
      <c r="G17" s="754">
        <v>300</v>
      </c>
      <c r="H17" s="630"/>
      <c r="I17" s="636"/>
      <c r="J17" s="611"/>
      <c r="K17" s="755" t="s">
        <v>466</v>
      </c>
      <c r="L17" s="34">
        <v>12300</v>
      </c>
      <c r="M17" s="44"/>
      <c r="N17" s="3"/>
      <c r="O17" s="365"/>
      <c r="P17" s="366"/>
      <c r="Q17" s="285"/>
    </row>
    <row r="18" spans="1:17" ht="13.8" thickBot="1" x14ac:dyDescent="0.3">
      <c r="A18" s="656" t="s">
        <v>418</v>
      </c>
      <c r="B18" s="664" t="s">
        <v>419</v>
      </c>
      <c r="C18" s="654"/>
      <c r="D18" s="653"/>
      <c r="E18" s="609"/>
      <c r="F18" s="610" t="s">
        <v>460</v>
      </c>
      <c r="G18" s="754">
        <v>500</v>
      </c>
      <c r="H18" s="630"/>
      <c r="I18" s="636"/>
      <c r="J18" s="611"/>
      <c r="K18" s="755" t="s">
        <v>460</v>
      </c>
      <c r="L18" s="34">
        <v>639.66999999999996</v>
      </c>
      <c r="M18" s="44"/>
      <c r="N18" s="3"/>
      <c r="O18" s="365"/>
      <c r="P18" s="366"/>
      <c r="Q18" s="285"/>
    </row>
    <row r="19" spans="1:17" ht="38.25" customHeight="1" x14ac:dyDescent="0.25">
      <c r="A19" s="804" t="s">
        <v>420</v>
      </c>
      <c r="B19" s="665"/>
      <c r="C19" s="649"/>
      <c r="D19" s="653">
        <v>2598.5</v>
      </c>
      <c r="E19" s="609"/>
      <c r="F19" s="610" t="s">
        <v>209</v>
      </c>
      <c r="G19" s="611"/>
      <c r="H19" s="630"/>
      <c r="I19" s="636"/>
      <c r="J19" s="611"/>
      <c r="K19" s="197"/>
      <c r="L19" s="12"/>
      <c r="M19" s="44"/>
      <c r="N19" s="3"/>
      <c r="O19" s="365">
        <f t="shared" si="1"/>
        <v>0</v>
      </c>
      <c r="P19" s="366">
        <f t="shared" si="0"/>
        <v>2598.5</v>
      </c>
      <c r="Q19" s="285"/>
    </row>
    <row r="20" spans="1:17" x14ac:dyDescent="0.25">
      <c r="A20" s="805"/>
      <c r="B20" s="662" t="s">
        <v>421</v>
      </c>
      <c r="C20" s="650"/>
      <c r="D20" s="653"/>
      <c r="E20" s="609"/>
      <c r="F20" s="755" t="s">
        <v>456</v>
      </c>
      <c r="G20" s="754">
        <v>8000</v>
      </c>
      <c r="H20" s="630"/>
      <c r="I20" s="636"/>
      <c r="J20" s="611"/>
      <c r="K20" s="197"/>
      <c r="L20" s="12"/>
      <c r="M20" s="44"/>
      <c r="N20" s="3"/>
      <c r="O20" s="365"/>
      <c r="P20" s="366"/>
      <c r="Q20" s="285"/>
    </row>
    <row r="21" spans="1:17" ht="13.8" thickBot="1" x14ac:dyDescent="0.3">
      <c r="A21" s="805"/>
      <c r="B21" s="663" t="s">
        <v>422</v>
      </c>
      <c r="C21" s="651"/>
      <c r="D21" s="653">
        <v>1000</v>
      </c>
      <c r="E21" s="609"/>
      <c r="F21" s="610" t="s">
        <v>211</v>
      </c>
      <c r="G21" s="611"/>
      <c r="H21" s="630"/>
      <c r="I21" s="636"/>
      <c r="J21" s="611"/>
      <c r="K21" s="197"/>
      <c r="L21" s="12"/>
      <c r="M21" s="44"/>
      <c r="N21" s="3"/>
      <c r="O21" s="365">
        <f t="shared" si="1"/>
        <v>0</v>
      </c>
      <c r="P21" s="366">
        <f t="shared" si="0"/>
        <v>1000</v>
      </c>
      <c r="Q21" s="285"/>
    </row>
    <row r="22" spans="1:17" ht="25.5" customHeight="1" x14ac:dyDescent="0.25">
      <c r="A22" s="798" t="s">
        <v>423</v>
      </c>
      <c r="B22" s="665"/>
      <c r="C22" s="649"/>
      <c r="D22" s="653">
        <f>4005.6-3222-174.4</f>
        <v>609.19999999999993</v>
      </c>
      <c r="E22" s="609"/>
      <c r="F22" s="610" t="s">
        <v>212</v>
      </c>
      <c r="G22" s="611">
        <v>0</v>
      </c>
      <c r="H22" s="630"/>
      <c r="I22" s="636"/>
      <c r="J22" s="611"/>
      <c r="K22" s="197"/>
      <c r="L22" s="12"/>
      <c r="M22" s="44"/>
      <c r="N22" s="3"/>
      <c r="O22" s="365">
        <f t="shared" si="1"/>
        <v>0</v>
      </c>
      <c r="P22" s="366">
        <f t="shared" si="0"/>
        <v>609.19999999999993</v>
      </c>
      <c r="Q22" s="285"/>
    </row>
    <row r="23" spans="1:17" x14ac:dyDescent="0.25">
      <c r="A23" s="799"/>
      <c r="B23" s="662" t="s">
        <v>424</v>
      </c>
      <c r="C23" s="650"/>
      <c r="D23" s="653">
        <f>1619.24-83.62</f>
        <v>1535.62</v>
      </c>
      <c r="E23" s="609"/>
      <c r="F23" s="610" t="s">
        <v>462</v>
      </c>
      <c r="G23" s="754">
        <v>1440.57</v>
      </c>
      <c r="H23" s="630"/>
      <c r="I23" s="636"/>
      <c r="J23" s="611"/>
      <c r="K23" s="755" t="s">
        <v>462</v>
      </c>
      <c r="L23" s="34">
        <v>83.62</v>
      </c>
      <c r="M23" s="44"/>
      <c r="N23" s="3"/>
      <c r="O23" s="365">
        <f t="shared" si="1"/>
        <v>1524.19</v>
      </c>
      <c r="P23" s="366">
        <f t="shared" si="0"/>
        <v>11.429999999999836</v>
      </c>
      <c r="Q23" s="285"/>
    </row>
    <row r="24" spans="1:17" ht="21" x14ac:dyDescent="0.25">
      <c r="A24" s="799"/>
      <c r="B24" s="662" t="s">
        <v>425</v>
      </c>
      <c r="C24" s="650"/>
      <c r="D24" s="653">
        <f>21154.65-15000-3154.65</f>
        <v>3000.0000000000014</v>
      </c>
      <c r="E24" s="609"/>
      <c r="F24" s="610" t="s">
        <v>467</v>
      </c>
      <c r="G24" s="754">
        <v>200</v>
      </c>
      <c r="H24" s="630"/>
      <c r="I24" s="636"/>
      <c r="J24" s="611"/>
      <c r="K24" s="755" t="s">
        <v>467</v>
      </c>
      <c r="L24" s="34">
        <v>2854</v>
      </c>
      <c r="M24" s="44"/>
      <c r="N24" s="3"/>
      <c r="O24" s="365">
        <f t="shared" si="1"/>
        <v>3054</v>
      </c>
      <c r="P24" s="366">
        <f t="shared" si="0"/>
        <v>-53.999999999998636</v>
      </c>
      <c r="Q24" s="285"/>
    </row>
    <row r="25" spans="1:17" x14ac:dyDescent="0.25">
      <c r="A25" s="799"/>
      <c r="B25" s="662" t="s">
        <v>426</v>
      </c>
      <c r="C25" s="650"/>
      <c r="D25" s="653"/>
      <c r="E25" s="609"/>
      <c r="F25" s="610" t="s">
        <v>453</v>
      </c>
      <c r="G25" s="754">
        <v>1349.12</v>
      </c>
      <c r="H25" s="630"/>
      <c r="I25" s="636"/>
      <c r="J25" s="611"/>
      <c r="K25" s="755" t="s">
        <v>453</v>
      </c>
      <c r="L25" s="34">
        <v>350</v>
      </c>
      <c r="M25" s="44"/>
      <c r="N25" s="3"/>
      <c r="O25" s="365">
        <f t="shared" si="1"/>
        <v>1699.12</v>
      </c>
      <c r="P25" s="366">
        <f t="shared" si="0"/>
        <v>-1699.12</v>
      </c>
      <c r="Q25" s="285"/>
    </row>
    <row r="26" spans="1:17" x14ac:dyDescent="0.25">
      <c r="A26" s="799"/>
      <c r="B26" s="662" t="s">
        <v>427</v>
      </c>
      <c r="C26" s="650"/>
      <c r="D26" s="653"/>
      <c r="E26" s="609"/>
      <c r="F26" s="610" t="s">
        <v>465</v>
      </c>
      <c r="G26" s="754">
        <v>757.5</v>
      </c>
      <c r="H26" s="630"/>
      <c r="I26" s="636"/>
      <c r="J26" s="611"/>
      <c r="K26" s="197"/>
      <c r="L26" s="12"/>
      <c r="M26" s="44"/>
      <c r="N26" s="3"/>
      <c r="O26" s="365">
        <f t="shared" si="1"/>
        <v>757.5</v>
      </c>
      <c r="P26" s="366">
        <f t="shared" si="0"/>
        <v>-757.5</v>
      </c>
      <c r="Q26" s="285"/>
    </row>
    <row r="27" spans="1:17" ht="13.8" thickBot="1" x14ac:dyDescent="0.3">
      <c r="A27" s="800"/>
      <c r="B27" s="663" t="s">
        <v>428</v>
      </c>
      <c r="C27" s="651"/>
      <c r="D27" s="653">
        <f>1213-400</f>
        <v>813</v>
      </c>
      <c r="E27" s="609"/>
      <c r="F27" s="610" t="s">
        <v>463</v>
      </c>
      <c r="G27" s="754">
        <v>600.16</v>
      </c>
      <c r="H27" s="630"/>
      <c r="I27" s="636"/>
      <c r="J27" s="611"/>
      <c r="K27" s="755" t="s">
        <v>463</v>
      </c>
      <c r="L27" s="34">
        <v>2788.77</v>
      </c>
      <c r="M27" s="44"/>
      <c r="N27" s="3"/>
      <c r="O27" s="365">
        <f t="shared" si="1"/>
        <v>3388.93</v>
      </c>
      <c r="P27" s="366">
        <f t="shared" si="0"/>
        <v>-2575.9299999999998</v>
      </c>
      <c r="Q27" s="285"/>
    </row>
    <row r="28" spans="1:17" ht="26.4" x14ac:dyDescent="0.25">
      <c r="A28" s="658" t="s">
        <v>429</v>
      </c>
      <c r="B28" s="665" t="s">
        <v>507</v>
      </c>
      <c r="C28" s="649"/>
      <c r="D28" s="653"/>
      <c r="E28" s="609"/>
      <c r="F28" s="610"/>
      <c r="G28" s="611"/>
      <c r="H28" s="630"/>
      <c r="I28" s="636"/>
      <c r="J28" s="611"/>
      <c r="K28" s="755" t="s">
        <v>469</v>
      </c>
      <c r="L28" s="34">
        <v>182.91</v>
      </c>
      <c r="M28" s="44"/>
      <c r="N28" s="3"/>
      <c r="O28" s="365"/>
      <c r="P28" s="366"/>
      <c r="Q28" s="285"/>
    </row>
    <row r="29" spans="1:17" x14ac:dyDescent="0.25">
      <c r="A29" s="659"/>
      <c r="B29" s="662" t="s">
        <v>430</v>
      </c>
      <c r="C29" s="650"/>
      <c r="D29" s="653"/>
      <c r="E29" s="609"/>
      <c r="F29" s="610"/>
      <c r="G29" s="611"/>
      <c r="H29" s="630"/>
      <c r="I29" s="636"/>
      <c r="J29" s="611"/>
      <c r="K29" s="755" t="s">
        <v>461</v>
      </c>
      <c r="L29" s="34">
        <v>11184</v>
      </c>
      <c r="M29" s="44"/>
      <c r="N29" s="3"/>
      <c r="O29" s="365"/>
      <c r="P29" s="366"/>
      <c r="Q29" s="285"/>
    </row>
    <row r="30" spans="1:17" ht="13.8" thickBot="1" x14ac:dyDescent="0.3">
      <c r="A30" s="660"/>
      <c r="B30" s="663" t="s">
        <v>431</v>
      </c>
      <c r="C30" s="651"/>
      <c r="D30" s="653"/>
      <c r="E30" s="609"/>
      <c r="F30" s="610" t="s">
        <v>496</v>
      </c>
      <c r="G30" s="754">
        <v>200</v>
      </c>
      <c r="H30" s="630"/>
      <c r="I30" s="636"/>
      <c r="J30" s="611"/>
      <c r="K30" s="197"/>
      <c r="L30" s="12"/>
      <c r="M30" s="44"/>
      <c r="N30" s="3"/>
      <c r="O30" s="365"/>
      <c r="P30" s="366"/>
      <c r="Q30" s="285"/>
    </row>
    <row r="31" spans="1:17" ht="38.25" customHeight="1" x14ac:dyDescent="0.25">
      <c r="A31" s="798" t="s">
        <v>432</v>
      </c>
      <c r="B31" s="665"/>
      <c r="C31" s="649"/>
      <c r="D31" s="653"/>
      <c r="E31" s="609"/>
      <c r="F31" s="610" t="s">
        <v>134</v>
      </c>
      <c r="G31" s="611">
        <f t="shared" si="2"/>
        <v>0</v>
      </c>
      <c r="H31" s="630"/>
      <c r="I31" s="636"/>
      <c r="J31" s="611"/>
      <c r="K31" s="197"/>
      <c r="L31" s="12"/>
      <c r="M31" s="44"/>
      <c r="N31" s="3"/>
      <c r="O31" s="365">
        <f t="shared" si="1"/>
        <v>0</v>
      </c>
      <c r="P31" s="366">
        <f t="shared" si="0"/>
        <v>0</v>
      </c>
      <c r="Q31" s="285"/>
    </row>
    <row r="32" spans="1:17" x14ac:dyDescent="0.25">
      <c r="A32" s="799"/>
      <c r="B32" s="662" t="s">
        <v>433</v>
      </c>
      <c r="C32" s="650"/>
      <c r="D32" s="653"/>
      <c r="E32" s="609"/>
      <c r="F32" s="755" t="s">
        <v>457</v>
      </c>
      <c r="G32" s="754">
        <v>3812.6</v>
      </c>
      <c r="H32" s="630"/>
      <c r="I32" s="636"/>
      <c r="J32" s="611"/>
      <c r="K32" s="197"/>
      <c r="L32" s="12"/>
      <c r="M32" s="44"/>
      <c r="N32" s="3"/>
      <c r="O32" s="365"/>
      <c r="P32" s="366"/>
      <c r="Q32" s="285"/>
    </row>
    <row r="33" spans="1:17" x14ac:dyDescent="0.25">
      <c r="A33" s="799"/>
      <c r="B33" s="662" t="s">
        <v>434</v>
      </c>
      <c r="C33" s="650"/>
      <c r="D33" s="653">
        <v>0</v>
      </c>
      <c r="E33" s="609"/>
      <c r="F33" s="755" t="s">
        <v>458</v>
      </c>
      <c r="G33" s="754">
        <v>2000</v>
      </c>
      <c r="H33" s="630"/>
      <c r="I33" s="636"/>
      <c r="J33" s="611"/>
      <c r="K33" s="197"/>
      <c r="L33" s="12"/>
      <c r="M33" s="44"/>
      <c r="N33" s="3"/>
      <c r="O33" s="365">
        <f t="shared" si="1"/>
        <v>2000</v>
      </c>
      <c r="P33" s="366">
        <f t="shared" si="0"/>
        <v>-2000</v>
      </c>
      <c r="Q33" s="285"/>
    </row>
    <row r="34" spans="1:17" ht="13.8" thickBot="1" x14ac:dyDescent="0.3">
      <c r="A34" s="800"/>
      <c r="B34" s="663" t="s">
        <v>435</v>
      </c>
      <c r="C34" s="651"/>
      <c r="D34" s="653"/>
      <c r="E34" s="609"/>
      <c r="F34" s="755" t="s">
        <v>454</v>
      </c>
      <c r="G34" s="754">
        <v>1000</v>
      </c>
      <c r="H34" s="630"/>
      <c r="I34" s="636"/>
      <c r="J34" s="611"/>
      <c r="K34" s="755" t="s">
        <v>454</v>
      </c>
      <c r="L34" s="34">
        <v>806.83</v>
      </c>
      <c r="M34" s="44"/>
      <c r="N34" s="3"/>
      <c r="O34" s="365"/>
      <c r="P34" s="366"/>
      <c r="Q34" s="285"/>
    </row>
    <row r="35" spans="1:17" x14ac:dyDescent="0.25">
      <c r="A35" s="798" t="s">
        <v>436</v>
      </c>
      <c r="B35" s="665"/>
      <c r="C35" s="649"/>
      <c r="D35" s="653">
        <v>1000</v>
      </c>
      <c r="E35" s="609"/>
      <c r="F35" s="610" t="s">
        <v>218</v>
      </c>
      <c r="G35" s="611">
        <v>0</v>
      </c>
      <c r="H35" s="630"/>
      <c r="I35" s="636"/>
      <c r="J35" s="611"/>
      <c r="K35" s="197"/>
      <c r="L35" s="12"/>
      <c r="M35" s="44"/>
      <c r="N35" s="3"/>
      <c r="O35" s="365">
        <f t="shared" si="1"/>
        <v>0</v>
      </c>
      <c r="P35" s="366">
        <f t="shared" si="0"/>
        <v>1000</v>
      </c>
      <c r="Q35" s="285"/>
    </row>
    <row r="36" spans="1:17" x14ac:dyDescent="0.25">
      <c r="A36" s="799"/>
      <c r="B36" s="662" t="s">
        <v>437</v>
      </c>
      <c r="C36" s="650"/>
      <c r="D36" s="653"/>
      <c r="E36" s="609"/>
      <c r="F36" s="610" t="s">
        <v>497</v>
      </c>
      <c r="G36" s="754">
        <v>500</v>
      </c>
      <c r="H36" s="630"/>
      <c r="I36" s="636"/>
      <c r="J36" s="611"/>
      <c r="K36" s="197"/>
      <c r="L36" s="12"/>
      <c r="M36" s="44"/>
      <c r="N36" s="3"/>
      <c r="O36" s="365"/>
      <c r="P36" s="366"/>
      <c r="Q36" s="285"/>
    </row>
    <row r="37" spans="1:17" ht="13.8" thickBot="1" x14ac:dyDescent="0.3">
      <c r="A37" s="800"/>
      <c r="B37" s="663" t="s">
        <v>438</v>
      </c>
      <c r="C37" s="651"/>
      <c r="D37" s="653">
        <v>3.43</v>
      </c>
      <c r="E37" s="609"/>
      <c r="F37" s="610" t="s">
        <v>498</v>
      </c>
      <c r="G37" s="754">
        <v>200</v>
      </c>
      <c r="H37" s="630"/>
      <c r="I37" s="636"/>
      <c r="J37" s="611"/>
      <c r="K37" s="197"/>
      <c r="L37" s="12"/>
      <c r="M37" s="44"/>
      <c r="N37" s="3"/>
      <c r="O37" s="365"/>
      <c r="P37" s="366"/>
      <c r="Q37" s="285"/>
    </row>
    <row r="38" spans="1:17" ht="13.8" thickBot="1" x14ac:dyDescent="0.3">
      <c r="A38" s="661" t="s">
        <v>439</v>
      </c>
      <c r="B38" s="657"/>
      <c r="C38" s="652"/>
      <c r="D38" s="653"/>
      <c r="E38" s="609"/>
      <c r="F38" s="610"/>
      <c r="G38" s="611">
        <f>SUM(G5:G37)</f>
        <v>59599.840000000004</v>
      </c>
      <c r="H38" s="630"/>
      <c r="I38" s="636"/>
      <c r="J38" s="611"/>
      <c r="K38" s="197"/>
      <c r="L38" s="12">
        <f>SUM(L6:L37)</f>
        <v>50703.79</v>
      </c>
      <c r="M38" s="44"/>
      <c r="N38" s="3"/>
      <c r="O38" s="365"/>
      <c r="P38" s="366"/>
      <c r="Q38" s="285"/>
    </row>
    <row r="39" spans="1:17" x14ac:dyDescent="0.25">
      <c r="A39" s="555" t="s">
        <v>440</v>
      </c>
      <c r="B39" s="555"/>
      <c r="C39" s="644"/>
      <c r="D39" s="619">
        <v>2755</v>
      </c>
      <c r="E39" s="609"/>
      <c r="F39" s="610" t="s">
        <v>219</v>
      </c>
      <c r="G39" s="611"/>
      <c r="H39" s="630"/>
      <c r="I39" s="636"/>
      <c r="J39" s="611"/>
      <c r="K39" s="197"/>
      <c r="L39" s="12"/>
      <c r="M39" s="44"/>
      <c r="N39" s="4"/>
      <c r="O39" s="367">
        <f t="shared" si="1"/>
        <v>0</v>
      </c>
      <c r="P39" s="368">
        <f t="shared" si="0"/>
        <v>2755</v>
      </c>
      <c r="Q39" s="285"/>
    </row>
    <row r="40" spans="1:17" ht="15" customHeight="1" x14ac:dyDescent="0.25">
      <c r="A40" s="434" t="s">
        <v>207</v>
      </c>
      <c r="B40" s="434"/>
      <c r="C40" s="434"/>
      <c r="D40" s="620">
        <f>SUM(D5:D39)</f>
        <v>42290.38</v>
      </c>
      <c r="E40" s="612"/>
      <c r="F40" s="612"/>
      <c r="G40" s="756">
        <f>SUM(G5:G38)</f>
        <v>119199.68000000001</v>
      </c>
      <c r="H40" s="631"/>
      <c r="I40" s="622"/>
      <c r="J40" s="613"/>
      <c r="K40" s="613"/>
      <c r="L40" s="613"/>
      <c r="M40" s="621"/>
      <c r="N40" s="370"/>
      <c r="O40" s="352">
        <f>SUM(O5:O39)</f>
        <v>13202.039999999999</v>
      </c>
      <c r="P40" s="352">
        <f>SUM(P5:P39)</f>
        <v>29084.91</v>
      </c>
      <c r="Q40" s="285"/>
    </row>
    <row r="41" spans="1:17" ht="15" customHeight="1" x14ac:dyDescent="0.3">
      <c r="A41" s="371" t="s">
        <v>194</v>
      </c>
      <c r="B41" s="371"/>
      <c r="C41" s="371"/>
      <c r="D41" s="622"/>
      <c r="E41" s="612"/>
      <c r="F41" s="612"/>
      <c r="G41" s="613"/>
      <c r="H41" s="631"/>
      <c r="I41" s="622"/>
      <c r="J41" s="613"/>
      <c r="K41" s="613"/>
      <c r="L41" s="613"/>
      <c r="M41" s="621"/>
      <c r="N41" s="370"/>
      <c r="O41" s="285"/>
      <c r="P41" s="362" t="s">
        <v>14</v>
      </c>
      <c r="Q41" s="285"/>
    </row>
    <row r="42" spans="1:17" x14ac:dyDescent="0.25">
      <c r="A42" s="372" t="s">
        <v>149</v>
      </c>
      <c r="B42" s="372"/>
      <c r="C42" s="372"/>
      <c r="D42" s="623" t="s">
        <v>115</v>
      </c>
      <c r="E42" s="614" t="s">
        <v>190</v>
      </c>
      <c r="F42" s="614" t="s">
        <v>16</v>
      </c>
      <c r="G42" s="615" t="s">
        <v>17</v>
      </c>
      <c r="H42" s="632"/>
      <c r="I42" s="637"/>
      <c r="J42" s="615"/>
      <c r="K42" s="614" t="s">
        <v>16</v>
      </c>
      <c r="L42" s="615" t="s">
        <v>17</v>
      </c>
      <c r="M42" s="638" t="s">
        <v>16</v>
      </c>
      <c r="N42" s="375" t="s">
        <v>17</v>
      </c>
      <c r="O42" s="363" t="s">
        <v>12</v>
      </c>
      <c r="P42" s="364" t="s">
        <v>106</v>
      </c>
      <c r="Q42" s="285"/>
    </row>
    <row r="43" spans="1:17" x14ac:dyDescent="0.25">
      <c r="A43" s="340" t="s">
        <v>369</v>
      </c>
      <c r="B43" s="576"/>
      <c r="C43" s="576"/>
      <c r="D43" s="624"/>
      <c r="E43" s="616">
        <v>17.399999999999999</v>
      </c>
      <c r="F43" s="617" t="s">
        <v>36</v>
      </c>
      <c r="G43" s="616">
        <v>17.399999999999999</v>
      </c>
      <c r="H43" s="633"/>
      <c r="I43" s="639"/>
      <c r="J43" s="616"/>
      <c r="K43" s="197"/>
      <c r="L43" s="12"/>
      <c r="M43" s="44"/>
      <c r="N43" s="2"/>
      <c r="O43" s="365">
        <f>G43+L43+N43</f>
        <v>17.399999999999999</v>
      </c>
      <c r="P43" s="366">
        <f t="shared" ref="P43:P58" si="3">E43-O43</f>
        <v>0</v>
      </c>
      <c r="Q43" s="376"/>
    </row>
    <row r="44" spans="1:17" x14ac:dyDescent="0.25">
      <c r="A44" s="341" t="s">
        <v>508</v>
      </c>
      <c r="B44" s="577"/>
      <c r="C44" s="577"/>
      <c r="D44" s="624"/>
      <c r="E44" s="611">
        <v>1896.93</v>
      </c>
      <c r="F44" s="610" t="s">
        <v>400</v>
      </c>
      <c r="G44" s="611">
        <v>1896.93</v>
      </c>
      <c r="H44" s="630"/>
      <c r="I44" s="636"/>
      <c r="J44" s="611"/>
      <c r="K44" s="197"/>
      <c r="L44" s="12"/>
      <c r="M44" s="44"/>
      <c r="N44" s="3"/>
      <c r="O44" s="365">
        <f t="shared" ref="O44:O63" si="4">G44+L44+N44</f>
        <v>1896.93</v>
      </c>
      <c r="P44" s="366"/>
      <c r="Q44" s="376"/>
    </row>
    <row r="45" spans="1:17" x14ac:dyDescent="0.25">
      <c r="A45" s="341" t="s">
        <v>509</v>
      </c>
      <c r="B45" s="577"/>
      <c r="C45" s="577"/>
      <c r="D45" s="624"/>
      <c r="E45" s="611">
        <v>54.69</v>
      </c>
      <c r="F45" s="610" t="s">
        <v>362</v>
      </c>
      <c r="G45" s="611">
        <v>54.69</v>
      </c>
      <c r="H45" s="630"/>
      <c r="I45" s="636"/>
      <c r="J45" s="611"/>
      <c r="K45" s="197"/>
      <c r="L45" s="12"/>
      <c r="M45" s="44"/>
      <c r="N45" s="3"/>
      <c r="O45" s="365">
        <f t="shared" si="4"/>
        <v>54.69</v>
      </c>
      <c r="P45" s="366"/>
      <c r="Q45" s="376"/>
    </row>
    <row r="46" spans="1:17" x14ac:dyDescent="0.25">
      <c r="A46" s="341" t="s">
        <v>356</v>
      </c>
      <c r="B46" s="577"/>
      <c r="C46" s="577"/>
      <c r="D46" s="624"/>
      <c r="E46" s="611">
        <v>1610</v>
      </c>
      <c r="F46" s="610" t="s">
        <v>37</v>
      </c>
      <c r="G46" s="611">
        <f t="shared" ref="G46:G63" si="5">E46</f>
        <v>1610</v>
      </c>
      <c r="H46" s="630"/>
      <c r="I46" s="636"/>
      <c r="J46" s="611"/>
      <c r="K46" s="197"/>
      <c r="L46" s="12"/>
      <c r="M46" s="44"/>
      <c r="N46" s="3"/>
      <c r="O46" s="365">
        <f t="shared" si="4"/>
        <v>1610</v>
      </c>
      <c r="P46" s="366"/>
      <c r="Q46" s="376"/>
    </row>
    <row r="47" spans="1:17" x14ac:dyDescent="0.25">
      <c r="A47" s="341" t="s">
        <v>92</v>
      </c>
      <c r="B47" s="577"/>
      <c r="C47" s="577"/>
      <c r="D47" s="624"/>
      <c r="E47" s="565"/>
      <c r="F47" s="610" t="s">
        <v>363</v>
      </c>
      <c r="G47" s="611">
        <f t="shared" si="5"/>
        <v>0</v>
      </c>
      <c r="H47" s="630"/>
      <c r="I47" s="636"/>
      <c r="J47" s="611"/>
      <c r="K47" s="197"/>
      <c r="L47" s="12"/>
      <c r="M47" s="44"/>
      <c r="N47" s="3"/>
      <c r="O47" s="365">
        <f t="shared" si="4"/>
        <v>0</v>
      </c>
      <c r="P47" s="366"/>
      <c r="Q47" s="376"/>
    </row>
    <row r="48" spans="1:17" x14ac:dyDescent="0.25">
      <c r="A48" s="341" t="s">
        <v>357</v>
      </c>
      <c r="B48" s="577"/>
      <c r="C48" s="577"/>
      <c r="D48" s="624"/>
      <c r="E48" s="611">
        <v>2455.17</v>
      </c>
      <c r="F48" s="610" t="s">
        <v>41</v>
      </c>
      <c r="G48" s="611">
        <f t="shared" si="5"/>
        <v>2455.17</v>
      </c>
      <c r="H48" s="630"/>
      <c r="I48" s="636"/>
      <c r="J48" s="611"/>
      <c r="K48" s="197"/>
      <c r="L48" s="12"/>
      <c r="M48" s="44"/>
      <c r="N48" s="3"/>
      <c r="O48" s="365">
        <f t="shared" si="4"/>
        <v>2455.17</v>
      </c>
      <c r="P48" s="366">
        <f t="shared" si="3"/>
        <v>0</v>
      </c>
      <c r="Q48" s="445"/>
    </row>
    <row r="49" spans="1:17" x14ac:dyDescent="0.25">
      <c r="A49" s="341" t="s">
        <v>358</v>
      </c>
      <c r="B49" s="577"/>
      <c r="C49" s="577"/>
      <c r="D49" s="624"/>
      <c r="E49" s="565"/>
      <c r="F49" s="610" t="s">
        <v>42</v>
      </c>
      <c r="G49" s="611">
        <f t="shared" si="5"/>
        <v>0</v>
      </c>
      <c r="H49" s="630"/>
      <c r="I49" s="636"/>
      <c r="J49" s="611"/>
      <c r="K49" s="197"/>
      <c r="L49" s="12"/>
      <c r="M49" s="44"/>
      <c r="N49" s="3"/>
      <c r="O49" s="365">
        <f t="shared" si="4"/>
        <v>0</v>
      </c>
      <c r="P49" s="366">
        <f t="shared" si="3"/>
        <v>0</v>
      </c>
      <c r="Q49" s="285"/>
    </row>
    <row r="50" spans="1:17" x14ac:dyDescent="0.25">
      <c r="A50" s="341" t="s">
        <v>359</v>
      </c>
      <c r="B50" s="577"/>
      <c r="C50" s="577"/>
      <c r="D50" s="624"/>
      <c r="E50" s="611">
        <v>4200</v>
      </c>
      <c r="F50" s="610" t="s">
        <v>43</v>
      </c>
      <c r="G50" s="611">
        <f t="shared" si="5"/>
        <v>4200</v>
      </c>
      <c r="H50" s="630"/>
      <c r="I50" s="636"/>
      <c r="J50" s="611"/>
      <c r="K50" s="197"/>
      <c r="L50" s="12"/>
      <c r="M50" s="44"/>
      <c r="N50" s="3"/>
      <c r="O50" s="365">
        <f t="shared" si="4"/>
        <v>4200</v>
      </c>
      <c r="P50" s="366">
        <f t="shared" si="3"/>
        <v>0</v>
      </c>
      <c r="Q50" s="285"/>
    </row>
    <row r="51" spans="1:17" x14ac:dyDescent="0.25">
      <c r="A51" s="341" t="s">
        <v>345</v>
      </c>
      <c r="B51" s="577"/>
      <c r="C51" s="577"/>
      <c r="D51" s="624"/>
      <c r="E51" s="565"/>
      <c r="F51" s="610" t="s">
        <v>209</v>
      </c>
      <c r="G51" s="611">
        <f t="shared" si="5"/>
        <v>0</v>
      </c>
      <c r="H51" s="630"/>
      <c r="I51" s="636"/>
      <c r="J51" s="611"/>
      <c r="K51" s="197"/>
      <c r="L51" s="12"/>
      <c r="M51" s="44"/>
      <c r="N51" s="3"/>
      <c r="O51" s="365">
        <f t="shared" si="4"/>
        <v>0</v>
      </c>
      <c r="P51" s="366">
        <f t="shared" si="3"/>
        <v>0</v>
      </c>
      <c r="Q51" s="285"/>
    </row>
    <row r="52" spans="1:17" x14ac:dyDescent="0.25">
      <c r="A52" s="341" t="s">
        <v>346</v>
      </c>
      <c r="B52" s="577"/>
      <c r="C52" s="577"/>
      <c r="D52" s="624"/>
      <c r="E52" s="565"/>
      <c r="F52" s="610" t="s">
        <v>210</v>
      </c>
      <c r="G52" s="611">
        <f t="shared" si="5"/>
        <v>0</v>
      </c>
      <c r="H52" s="630"/>
      <c r="I52" s="636"/>
      <c r="J52" s="611"/>
      <c r="K52" s="197"/>
      <c r="L52" s="12"/>
      <c r="M52" s="44"/>
      <c r="N52" s="3"/>
      <c r="O52" s="365">
        <f t="shared" si="4"/>
        <v>0</v>
      </c>
      <c r="P52" s="366">
        <f t="shared" si="3"/>
        <v>0</v>
      </c>
      <c r="Q52" s="285"/>
    </row>
    <row r="53" spans="1:17" x14ac:dyDescent="0.25">
      <c r="A53" s="341" t="s">
        <v>347</v>
      </c>
      <c r="B53" s="577"/>
      <c r="C53" s="577"/>
      <c r="D53" s="624"/>
      <c r="E53" s="611">
        <v>207.46</v>
      </c>
      <c r="F53" s="610" t="s">
        <v>211</v>
      </c>
      <c r="G53" s="611">
        <f t="shared" si="5"/>
        <v>207.46</v>
      </c>
      <c r="H53" s="630"/>
      <c r="I53" s="636"/>
      <c r="J53" s="611"/>
      <c r="K53" s="197"/>
      <c r="L53" s="12"/>
      <c r="M53" s="44"/>
      <c r="N53" s="3"/>
      <c r="O53" s="365">
        <f t="shared" si="4"/>
        <v>207.46</v>
      </c>
      <c r="P53" s="366">
        <f t="shared" si="3"/>
        <v>0</v>
      </c>
      <c r="Q53" s="285"/>
    </row>
    <row r="54" spans="1:17" x14ac:dyDescent="0.25">
      <c r="A54" s="341" t="s">
        <v>365</v>
      </c>
      <c r="B54" s="577"/>
      <c r="C54" s="577"/>
      <c r="D54" s="624"/>
      <c r="E54" s="611">
        <v>3222</v>
      </c>
      <c r="F54" s="610" t="s">
        <v>212</v>
      </c>
      <c r="G54" s="611">
        <f t="shared" si="5"/>
        <v>3222</v>
      </c>
      <c r="H54" s="630"/>
      <c r="I54" s="636"/>
      <c r="J54" s="611"/>
      <c r="K54" s="197"/>
      <c r="L54" s="12"/>
      <c r="M54" s="44"/>
      <c r="N54" s="3"/>
      <c r="O54" s="365">
        <f t="shared" si="4"/>
        <v>3222</v>
      </c>
      <c r="P54" s="366">
        <f t="shared" si="3"/>
        <v>0</v>
      </c>
      <c r="Q54" s="285"/>
    </row>
    <row r="55" spans="1:17" x14ac:dyDescent="0.25">
      <c r="A55" s="341" t="s">
        <v>348</v>
      </c>
      <c r="B55" s="577"/>
      <c r="C55" s="577"/>
      <c r="D55" s="624"/>
      <c r="E55" s="611">
        <v>83.62</v>
      </c>
      <c r="F55" s="610" t="s">
        <v>213</v>
      </c>
      <c r="G55" s="611">
        <f t="shared" si="5"/>
        <v>83.62</v>
      </c>
      <c r="H55" s="630"/>
      <c r="I55" s="636"/>
      <c r="J55" s="611"/>
      <c r="K55" s="197"/>
      <c r="L55" s="12"/>
      <c r="M55" s="44"/>
      <c r="N55" s="3"/>
      <c r="O55" s="365">
        <f t="shared" si="4"/>
        <v>83.62</v>
      </c>
      <c r="P55" s="366">
        <f t="shared" si="3"/>
        <v>0</v>
      </c>
      <c r="Q55" s="285"/>
    </row>
    <row r="56" spans="1:17" x14ac:dyDescent="0.25">
      <c r="A56" s="341" t="s">
        <v>349</v>
      </c>
      <c r="B56" s="577"/>
      <c r="C56" s="577"/>
      <c r="D56" s="624"/>
      <c r="E56" s="611">
        <f>21154.65-15000-3000</f>
        <v>3154.6500000000015</v>
      </c>
      <c r="F56" s="610" t="s">
        <v>214</v>
      </c>
      <c r="G56" s="611">
        <f t="shared" si="5"/>
        <v>3154.6500000000015</v>
      </c>
      <c r="H56" s="630"/>
      <c r="I56" s="636"/>
      <c r="J56" s="611"/>
      <c r="K56" s="197"/>
      <c r="L56" s="12"/>
      <c r="M56" s="44"/>
      <c r="N56" s="3"/>
      <c r="O56" s="365">
        <f t="shared" si="4"/>
        <v>3154.6500000000015</v>
      </c>
      <c r="P56" s="366">
        <f t="shared" si="3"/>
        <v>0</v>
      </c>
      <c r="Q56" s="285"/>
    </row>
    <row r="57" spans="1:17" x14ac:dyDescent="0.25">
      <c r="A57" s="341" t="s">
        <v>364</v>
      </c>
      <c r="B57" s="577"/>
      <c r="C57" s="577"/>
      <c r="D57" s="624"/>
      <c r="E57" s="611">
        <v>252</v>
      </c>
      <c r="F57" s="610" t="s">
        <v>215</v>
      </c>
      <c r="G57" s="611">
        <f t="shared" si="5"/>
        <v>252</v>
      </c>
      <c r="H57" s="630"/>
      <c r="I57" s="636"/>
      <c r="J57" s="611"/>
      <c r="K57" s="197"/>
      <c r="L57" s="12"/>
      <c r="M57" s="44"/>
      <c r="N57" s="3"/>
      <c r="O57" s="365">
        <f t="shared" si="4"/>
        <v>252</v>
      </c>
      <c r="P57" s="366">
        <f t="shared" si="3"/>
        <v>0</v>
      </c>
      <c r="Q57" s="285"/>
    </row>
    <row r="58" spans="1:17" x14ac:dyDescent="0.25">
      <c r="A58" s="341" t="s">
        <v>366</v>
      </c>
      <c r="B58" s="577"/>
      <c r="C58" s="577"/>
      <c r="D58" s="624"/>
      <c r="E58" s="611">
        <v>6.91</v>
      </c>
      <c r="F58" s="610" t="s">
        <v>216</v>
      </c>
      <c r="G58" s="611">
        <f t="shared" si="5"/>
        <v>6.91</v>
      </c>
      <c r="H58" s="630"/>
      <c r="I58" s="636"/>
      <c r="J58" s="611"/>
      <c r="K58" s="197"/>
      <c r="L58" s="12"/>
      <c r="M58" s="44"/>
      <c r="N58" s="3"/>
      <c r="O58" s="365">
        <f t="shared" si="4"/>
        <v>6.91</v>
      </c>
      <c r="P58" s="366">
        <f t="shared" si="3"/>
        <v>0</v>
      </c>
      <c r="Q58" s="285"/>
    </row>
    <row r="59" spans="1:17" x14ac:dyDescent="0.25">
      <c r="A59" s="341" t="s">
        <v>350</v>
      </c>
      <c r="B59" s="577"/>
      <c r="C59" s="577"/>
      <c r="D59" s="624"/>
      <c r="E59" s="611">
        <v>400</v>
      </c>
      <c r="F59" s="610" t="s">
        <v>133</v>
      </c>
      <c r="G59" s="611">
        <f t="shared" si="5"/>
        <v>400</v>
      </c>
      <c r="H59" s="630"/>
      <c r="I59" s="636"/>
      <c r="J59" s="611"/>
      <c r="K59" s="197"/>
      <c r="L59" s="12"/>
      <c r="M59" s="44"/>
      <c r="N59" s="3"/>
      <c r="O59" s="365">
        <f t="shared" si="4"/>
        <v>400</v>
      </c>
      <c r="P59" s="366">
        <f t="shared" ref="P59:P70" si="6">E59-O59</f>
        <v>0</v>
      </c>
      <c r="Q59" s="285"/>
    </row>
    <row r="60" spans="1:17" ht="12.75" customHeight="1" x14ac:dyDescent="0.25">
      <c r="A60" s="341" t="s">
        <v>351</v>
      </c>
      <c r="B60" s="577"/>
      <c r="C60" s="577"/>
      <c r="D60" s="624"/>
      <c r="E60" s="611">
        <v>0</v>
      </c>
      <c r="F60" s="610" t="s">
        <v>134</v>
      </c>
      <c r="G60" s="611"/>
      <c r="H60" s="630"/>
      <c r="I60" s="636"/>
      <c r="J60" s="611"/>
      <c r="K60" s="197"/>
      <c r="L60" s="12"/>
      <c r="M60" s="44"/>
      <c r="N60" s="3"/>
      <c r="O60" s="365">
        <f t="shared" si="4"/>
        <v>0</v>
      </c>
      <c r="P60" s="366">
        <f t="shared" si="6"/>
        <v>0</v>
      </c>
      <c r="Q60" s="285"/>
    </row>
    <row r="61" spans="1:17" ht="14.25" customHeight="1" x14ac:dyDescent="0.25">
      <c r="A61" s="341" t="s">
        <v>352</v>
      </c>
      <c r="B61" s="577"/>
      <c r="C61" s="577"/>
      <c r="D61" s="624"/>
      <c r="E61" s="611">
        <v>15000</v>
      </c>
      <c r="F61" s="610" t="s">
        <v>217</v>
      </c>
      <c r="G61" s="611">
        <f t="shared" si="5"/>
        <v>15000</v>
      </c>
      <c r="H61" s="630"/>
      <c r="I61" s="636"/>
      <c r="J61" s="611"/>
      <c r="K61" s="197"/>
      <c r="L61" s="12"/>
      <c r="M61" s="44"/>
      <c r="N61" s="3"/>
      <c r="O61" s="365">
        <f t="shared" si="4"/>
        <v>15000</v>
      </c>
      <c r="P61" s="366">
        <f t="shared" si="6"/>
        <v>0</v>
      </c>
      <c r="Q61" s="285"/>
    </row>
    <row r="62" spans="1:17" ht="12.75" customHeight="1" x14ac:dyDescent="0.25">
      <c r="A62" s="341" t="s">
        <v>353</v>
      </c>
      <c r="B62" s="577"/>
      <c r="C62" s="577"/>
      <c r="D62" s="624"/>
      <c r="E62" s="611">
        <f>18519.55</f>
        <v>18519.55</v>
      </c>
      <c r="F62" s="610" t="s">
        <v>218</v>
      </c>
      <c r="G62" s="611">
        <f>E62+1644.72</f>
        <v>20164.27</v>
      </c>
      <c r="H62" s="630"/>
      <c r="I62" s="636"/>
      <c r="J62" s="611"/>
      <c r="K62" s="197"/>
      <c r="L62" s="12"/>
      <c r="M62" s="44"/>
      <c r="N62" s="3"/>
      <c r="O62" s="365">
        <f t="shared" si="4"/>
        <v>20164.27</v>
      </c>
      <c r="P62" s="366">
        <f t="shared" si="6"/>
        <v>-1644.7200000000012</v>
      </c>
      <c r="Q62" s="285"/>
    </row>
    <row r="63" spans="1:17" ht="12.75" customHeight="1" x14ac:dyDescent="0.25">
      <c r="A63" s="555" t="s">
        <v>354</v>
      </c>
      <c r="B63" s="577"/>
      <c r="C63" s="577"/>
      <c r="D63" s="624"/>
      <c r="E63" s="565"/>
      <c r="F63" s="610" t="s">
        <v>219</v>
      </c>
      <c r="G63" s="611">
        <f t="shared" si="5"/>
        <v>0</v>
      </c>
      <c r="H63" s="630"/>
      <c r="I63" s="636"/>
      <c r="J63" s="611"/>
      <c r="K63" s="197"/>
      <c r="L63" s="12"/>
      <c r="M63" s="44"/>
      <c r="N63" s="3"/>
      <c r="O63" s="365">
        <f t="shared" si="4"/>
        <v>0</v>
      </c>
      <c r="P63" s="366">
        <f t="shared" si="6"/>
        <v>0</v>
      </c>
      <c r="Q63" s="285"/>
    </row>
    <row r="64" spans="1:17" ht="14.25" customHeight="1" x14ac:dyDescent="0.25">
      <c r="A64" s="341" t="s">
        <v>367</v>
      </c>
      <c r="B64" s="577"/>
      <c r="C64" s="577"/>
      <c r="D64" s="624"/>
      <c r="E64" s="565">
        <v>1785.6</v>
      </c>
      <c r="F64" s="610" t="s">
        <v>220</v>
      </c>
      <c r="G64" s="611">
        <f>1785.6</f>
        <v>1785.6</v>
      </c>
      <c r="H64" s="630"/>
      <c r="I64" s="636"/>
      <c r="J64" s="611"/>
      <c r="K64" s="197"/>
      <c r="L64" s="12"/>
      <c r="M64" s="44"/>
      <c r="N64" s="3"/>
      <c r="O64" s="365">
        <f t="shared" ref="O64:O70" si="7">G64+L64+N64</f>
        <v>1785.6</v>
      </c>
      <c r="P64" s="366">
        <f t="shared" si="6"/>
        <v>0</v>
      </c>
      <c r="Q64" s="285"/>
    </row>
    <row r="65" spans="1:17" ht="13.5" customHeight="1" x14ac:dyDescent="0.25">
      <c r="A65" s="341" t="s">
        <v>510</v>
      </c>
      <c r="B65" s="577"/>
      <c r="C65" s="577"/>
      <c r="D65" s="624"/>
      <c r="E65" s="565">
        <v>56130.76</v>
      </c>
      <c r="F65" s="610"/>
      <c r="G65" s="611"/>
      <c r="H65" s="630"/>
      <c r="I65" s="636"/>
      <c r="J65" s="611"/>
      <c r="K65" s="197"/>
      <c r="L65" s="12"/>
      <c r="M65" s="44"/>
      <c r="N65" s="3"/>
      <c r="O65" s="365">
        <f t="shared" si="7"/>
        <v>0</v>
      </c>
      <c r="P65" s="366">
        <f t="shared" si="6"/>
        <v>56130.76</v>
      </c>
      <c r="Q65" s="285"/>
    </row>
    <row r="66" spans="1:17" hidden="1" x14ac:dyDescent="0.25">
      <c r="A66" s="305"/>
      <c r="B66" s="578"/>
      <c r="C66" s="578"/>
      <c r="D66" s="624"/>
      <c r="E66" s="565"/>
      <c r="F66" s="610"/>
      <c r="G66" s="611"/>
      <c r="H66" s="630"/>
      <c r="I66" s="636"/>
      <c r="J66" s="611"/>
      <c r="K66" s="197"/>
      <c r="L66" s="12"/>
      <c r="M66" s="44"/>
      <c r="N66" s="3"/>
      <c r="O66" s="365">
        <f t="shared" si="7"/>
        <v>0</v>
      </c>
      <c r="P66" s="366">
        <f t="shared" si="6"/>
        <v>0</v>
      </c>
      <c r="Q66" s="285"/>
    </row>
    <row r="67" spans="1:17" hidden="1" x14ac:dyDescent="0.25">
      <c r="A67" s="305"/>
      <c r="B67" s="578"/>
      <c r="C67" s="578"/>
      <c r="D67" s="624"/>
      <c r="E67" s="565"/>
      <c r="F67" s="610"/>
      <c r="G67" s="611"/>
      <c r="H67" s="630"/>
      <c r="I67" s="636"/>
      <c r="J67" s="611"/>
      <c r="K67" s="197"/>
      <c r="L67" s="12"/>
      <c r="M67" s="44"/>
      <c r="N67" s="3"/>
      <c r="O67" s="365">
        <f t="shared" si="7"/>
        <v>0</v>
      </c>
      <c r="P67" s="366">
        <f t="shared" si="6"/>
        <v>0</v>
      </c>
      <c r="Q67" s="285"/>
    </row>
    <row r="68" spans="1:17" hidden="1" x14ac:dyDescent="0.25">
      <c r="A68" s="305"/>
      <c r="B68" s="578"/>
      <c r="C68" s="578"/>
      <c r="D68" s="624"/>
      <c r="E68" s="565"/>
      <c r="F68" s="610"/>
      <c r="G68" s="611"/>
      <c r="H68" s="630"/>
      <c r="I68" s="636"/>
      <c r="J68" s="611"/>
      <c r="K68" s="197"/>
      <c r="L68" s="12"/>
      <c r="M68" s="44"/>
      <c r="N68" s="3"/>
      <c r="O68" s="365">
        <f t="shared" si="7"/>
        <v>0</v>
      </c>
      <c r="P68" s="366">
        <f t="shared" si="6"/>
        <v>0</v>
      </c>
      <c r="Q68" s="285"/>
    </row>
    <row r="69" spans="1:17" hidden="1" x14ac:dyDescent="0.25">
      <c r="A69" s="305"/>
      <c r="B69" s="578"/>
      <c r="C69" s="578"/>
      <c r="D69" s="624"/>
      <c r="E69" s="565"/>
      <c r="F69" s="610"/>
      <c r="G69" s="611"/>
      <c r="H69" s="630"/>
      <c r="I69" s="636"/>
      <c r="J69" s="611"/>
      <c r="K69" s="197"/>
      <c r="L69" s="12"/>
      <c r="M69" s="44"/>
      <c r="N69" s="3"/>
      <c r="O69" s="365">
        <f t="shared" si="7"/>
        <v>0</v>
      </c>
      <c r="P69" s="366">
        <f t="shared" si="6"/>
        <v>0</v>
      </c>
      <c r="Q69" s="285"/>
    </row>
    <row r="70" spans="1:17" ht="13.8" thickBot="1" x14ac:dyDescent="0.3">
      <c r="A70" s="563" t="s">
        <v>368</v>
      </c>
      <c r="B70" s="555"/>
      <c r="C70" s="577"/>
      <c r="D70" s="625"/>
      <c r="E70" s="626">
        <v>894.01</v>
      </c>
      <c r="F70" s="627"/>
      <c r="G70" s="628"/>
      <c r="H70" s="634"/>
      <c r="I70" s="640"/>
      <c r="J70" s="628"/>
      <c r="K70" s="641"/>
      <c r="L70" s="642"/>
      <c r="M70" s="643"/>
      <c r="N70" s="4"/>
      <c r="O70" s="369">
        <f t="shared" si="7"/>
        <v>0</v>
      </c>
      <c r="P70" s="368">
        <f t="shared" si="6"/>
        <v>894.01</v>
      </c>
      <c r="Q70" s="285"/>
    </row>
    <row r="71" spans="1:17" ht="15" customHeight="1" x14ac:dyDescent="0.25">
      <c r="A71" s="434" t="s">
        <v>206</v>
      </c>
      <c r="B71" s="434"/>
      <c r="C71" s="434"/>
      <c r="D71" s="285"/>
      <c r="E71" s="350">
        <f>SUM(E43:E70)</f>
        <v>109890.75</v>
      </c>
      <c r="F71" s="285"/>
      <c r="G71" s="285"/>
      <c r="H71" s="285"/>
      <c r="I71" s="285"/>
      <c r="J71" s="285"/>
      <c r="K71" s="436" t="s">
        <v>208</v>
      </c>
      <c r="L71" s="285"/>
      <c r="M71" s="285"/>
      <c r="N71" s="285"/>
      <c r="O71" s="352">
        <f>SUM(O43:O70)</f>
        <v>54510.700000000004</v>
      </c>
      <c r="P71" s="352">
        <f>SUM(P43:P70)</f>
        <v>55380.05</v>
      </c>
      <c r="Q71" s="285"/>
    </row>
    <row r="72" spans="1:17" ht="15.6" x14ac:dyDescent="0.3">
      <c r="A72" s="371" t="s">
        <v>201</v>
      </c>
      <c r="B72" s="371"/>
      <c r="C72" s="371"/>
      <c r="D72" s="376"/>
      <c r="E72" s="285"/>
      <c r="F72" s="285"/>
      <c r="G72" s="285"/>
      <c r="H72" s="285"/>
      <c r="I72" s="285"/>
      <c r="J72" s="285"/>
      <c r="K72" s="285"/>
      <c r="L72" s="285"/>
      <c r="M72" s="285"/>
      <c r="N72" s="285"/>
      <c r="O72" s="285"/>
      <c r="P72" s="362" t="s">
        <v>14</v>
      </c>
      <c r="Q72" s="285"/>
    </row>
    <row r="73" spans="1:17" ht="12.75" customHeight="1" x14ac:dyDescent="0.3">
      <c r="A73" s="371"/>
      <c r="B73" s="371"/>
      <c r="C73" s="371"/>
      <c r="D73" s="349" t="s">
        <v>191</v>
      </c>
      <c r="E73" s="13" t="s">
        <v>115</v>
      </c>
      <c r="F73" s="13" t="s">
        <v>16</v>
      </c>
      <c r="G73" s="342" t="s">
        <v>17</v>
      </c>
      <c r="H73" s="342"/>
      <c r="I73" s="342"/>
      <c r="J73" s="342"/>
      <c r="K73" s="13" t="s">
        <v>16</v>
      </c>
      <c r="L73" s="342" t="s">
        <v>17</v>
      </c>
      <c r="M73" s="13" t="s">
        <v>16</v>
      </c>
      <c r="N73" s="343" t="s">
        <v>17</v>
      </c>
      <c r="O73" s="363" t="s">
        <v>12</v>
      </c>
      <c r="P73" s="364" t="s">
        <v>106</v>
      </c>
      <c r="Q73" s="285"/>
    </row>
    <row r="74" spans="1:17" ht="12.75" customHeight="1" x14ac:dyDescent="0.25">
      <c r="A74" s="806" t="str">
        <f>"Z01 Disponibilità da programmare "&amp;Dati!K1-1&amp;" - Importo totale "&amp;D74+E79</f>
        <v>Z01 Disponibilità da programmare 2020 - Importo totale 58883,76</v>
      </c>
      <c r="B74" s="579"/>
      <c r="C74" s="579"/>
      <c r="D74" s="777">
        <v>58883.76</v>
      </c>
      <c r="E74" s="413"/>
      <c r="F74" s="399" t="s">
        <v>18</v>
      </c>
      <c r="G74" s="383">
        <v>56130.76</v>
      </c>
      <c r="H74" s="592"/>
      <c r="I74" s="592"/>
      <c r="J74" s="592"/>
      <c r="K74" s="399" t="s">
        <v>212</v>
      </c>
      <c r="L74" s="383">
        <v>0</v>
      </c>
      <c r="M74" s="399" t="s">
        <v>218</v>
      </c>
      <c r="N74" s="383">
        <v>0</v>
      </c>
      <c r="O74" s="780">
        <f>G74+G75+G76+G77+L74+L75+L76+L77+N74+N75+N76+N77</f>
        <v>58883.76</v>
      </c>
      <c r="P74" s="783">
        <f>D74-O74</f>
        <v>0</v>
      </c>
      <c r="Q74" s="285"/>
    </row>
    <row r="75" spans="1:17" ht="12.75" customHeight="1" x14ac:dyDescent="0.25">
      <c r="A75" s="807"/>
      <c r="B75" s="580"/>
      <c r="C75" s="580"/>
      <c r="D75" s="778"/>
      <c r="E75" s="414"/>
      <c r="F75" s="400" t="s">
        <v>18</v>
      </c>
      <c r="G75" s="386">
        <v>2753</v>
      </c>
      <c r="H75" s="593"/>
      <c r="I75" s="593"/>
      <c r="J75" s="593"/>
      <c r="K75" s="384" t="s">
        <v>217</v>
      </c>
      <c r="L75" s="385">
        <v>0</v>
      </c>
      <c r="M75" s="400" t="s">
        <v>210</v>
      </c>
      <c r="N75" s="386">
        <v>0</v>
      </c>
      <c r="O75" s="781"/>
      <c r="P75" s="784"/>
      <c r="Q75" s="285"/>
    </row>
    <row r="76" spans="1:17" ht="12.75" customHeight="1" x14ac:dyDescent="0.25">
      <c r="A76" s="807"/>
      <c r="B76" s="580"/>
      <c r="C76" s="580"/>
      <c r="D76" s="778"/>
      <c r="E76" s="414"/>
      <c r="F76" s="400" t="s">
        <v>36</v>
      </c>
      <c r="G76" s="386">
        <v>0</v>
      </c>
      <c r="H76" s="593"/>
      <c r="I76" s="593"/>
      <c r="J76" s="593"/>
      <c r="K76" s="384" t="s">
        <v>42</v>
      </c>
      <c r="L76" s="385">
        <v>0</v>
      </c>
      <c r="M76" s="400" t="s">
        <v>215</v>
      </c>
      <c r="N76" s="386">
        <v>0</v>
      </c>
      <c r="O76" s="781"/>
      <c r="P76" s="784"/>
      <c r="Q76" s="285"/>
    </row>
    <row r="77" spans="1:17" ht="12.75" customHeight="1" x14ac:dyDescent="0.25">
      <c r="A77" s="808"/>
      <c r="B77" s="581"/>
      <c r="C77" s="581"/>
      <c r="D77" s="779"/>
      <c r="E77" s="348"/>
      <c r="F77" s="401" t="s">
        <v>37</v>
      </c>
      <c r="G77" s="389">
        <v>0</v>
      </c>
      <c r="H77" s="594"/>
      <c r="I77" s="594"/>
      <c r="J77" s="594"/>
      <c r="K77" s="387" t="s">
        <v>219</v>
      </c>
      <c r="L77" s="388">
        <v>0</v>
      </c>
      <c r="M77" s="401" t="s">
        <v>220</v>
      </c>
      <c r="N77" s="389">
        <v>0</v>
      </c>
      <c r="O77" s="782"/>
      <c r="P77" s="785"/>
      <c r="Q77" s="285"/>
    </row>
    <row r="78" spans="1:17" ht="12.75" customHeight="1" x14ac:dyDescent="0.25">
      <c r="A78" s="808"/>
      <c r="B78" s="581"/>
      <c r="C78" s="581"/>
      <c r="D78" s="13" t="s">
        <v>115</v>
      </c>
      <c r="E78" s="430" t="s">
        <v>192</v>
      </c>
      <c r="F78" s="285"/>
      <c r="G78" s="285"/>
      <c r="H78" s="285"/>
      <c r="I78" s="285"/>
      <c r="J78" s="285"/>
      <c r="K78" s="285"/>
      <c r="L78" s="285"/>
      <c r="M78" s="285"/>
      <c r="N78" s="285"/>
      <c r="O78" s="285"/>
      <c r="P78" s="362"/>
      <c r="Q78" s="285"/>
    </row>
    <row r="79" spans="1:17" ht="12.75" customHeight="1" x14ac:dyDescent="0.25">
      <c r="A79" s="808"/>
      <c r="B79" s="582"/>
      <c r="C79" s="582"/>
      <c r="D79" s="344"/>
      <c r="E79" s="786"/>
      <c r="F79" s="431" t="s">
        <v>18</v>
      </c>
      <c r="G79" s="432"/>
      <c r="H79" s="595"/>
      <c r="I79" s="595"/>
      <c r="J79" s="595"/>
      <c r="K79" s="431"/>
      <c r="L79" s="432"/>
      <c r="M79" s="399"/>
      <c r="N79" s="383"/>
      <c r="O79" s="780">
        <f>G79+G80+G81+L79+L80+L81+N79+N80+N81</f>
        <v>0</v>
      </c>
      <c r="P79" s="783">
        <f>E79-O79</f>
        <v>0</v>
      </c>
      <c r="Q79" s="285"/>
    </row>
    <row r="80" spans="1:17" ht="12.75" customHeight="1" x14ac:dyDescent="0.25">
      <c r="A80" s="808"/>
      <c r="B80" s="582"/>
      <c r="C80" s="582"/>
      <c r="D80" s="345"/>
      <c r="E80" s="787"/>
      <c r="F80" s="384"/>
      <c r="G80" s="385"/>
      <c r="H80" s="596"/>
      <c r="I80" s="596"/>
      <c r="J80" s="596"/>
      <c r="K80" s="384"/>
      <c r="L80" s="385"/>
      <c r="M80" s="400"/>
      <c r="N80" s="386"/>
      <c r="O80" s="781"/>
      <c r="P80" s="784"/>
      <c r="Q80" s="285"/>
    </row>
    <row r="81" spans="1:17" ht="12.75" customHeight="1" x14ac:dyDescent="0.25">
      <c r="A81" s="809"/>
      <c r="B81" s="583"/>
      <c r="C81" s="583"/>
      <c r="D81" s="346"/>
      <c r="E81" s="788"/>
      <c r="F81" s="387"/>
      <c r="G81" s="388"/>
      <c r="H81" s="597"/>
      <c r="I81" s="597"/>
      <c r="J81" s="597"/>
      <c r="K81" s="387"/>
      <c r="L81" s="388"/>
      <c r="M81" s="401"/>
      <c r="N81" s="389"/>
      <c r="O81" s="782"/>
      <c r="P81" s="785"/>
      <c r="Q81" s="285"/>
    </row>
    <row r="82" spans="1:17" ht="12.75" customHeight="1" x14ac:dyDescent="0.3">
      <c r="A82" s="371"/>
      <c r="B82" s="371"/>
      <c r="C82" s="371"/>
      <c r="D82" s="376"/>
      <c r="E82" s="285"/>
      <c r="F82" s="285"/>
      <c r="G82" s="285"/>
      <c r="H82" s="285"/>
      <c r="I82" s="285"/>
      <c r="J82" s="285"/>
      <c r="K82" s="285"/>
      <c r="L82" s="285"/>
      <c r="M82" s="285"/>
      <c r="N82" s="285"/>
      <c r="O82" s="352">
        <f>SUM(O74:O81)</f>
        <v>58883.76</v>
      </c>
      <c r="P82" s="352">
        <f>SUM(P74:P81)</f>
        <v>0</v>
      </c>
      <c r="Q82" s="285"/>
    </row>
    <row r="83" spans="1:17" ht="15.6" x14ac:dyDescent="0.3">
      <c r="A83" s="371" t="s">
        <v>202</v>
      </c>
      <c r="B83" s="371"/>
      <c r="C83" s="371"/>
      <c r="D83" s="376"/>
      <c r="E83" s="285"/>
      <c r="F83" s="285"/>
      <c r="G83" s="285"/>
      <c r="H83" s="285"/>
      <c r="I83" s="285"/>
      <c r="J83" s="285"/>
      <c r="K83" s="285"/>
      <c r="L83" s="285"/>
      <c r="M83" s="285"/>
      <c r="N83" s="285"/>
      <c r="O83" s="285"/>
      <c r="P83" s="362" t="s">
        <v>14</v>
      </c>
      <c r="Q83" s="285"/>
    </row>
    <row r="84" spans="1:17" ht="12.75" customHeight="1" x14ac:dyDescent="0.3">
      <c r="A84" s="371"/>
      <c r="B84" s="371"/>
      <c r="C84" s="371"/>
      <c r="D84" s="349" t="s">
        <v>191</v>
      </c>
      <c r="E84" s="13" t="s">
        <v>115</v>
      </c>
      <c r="F84" s="373" t="s">
        <v>16</v>
      </c>
      <c r="G84" s="374" t="s">
        <v>17</v>
      </c>
      <c r="H84" s="374"/>
      <c r="I84" s="374"/>
      <c r="J84" s="374"/>
      <c r="K84" s="373" t="s">
        <v>16</v>
      </c>
      <c r="L84" s="374" t="s">
        <v>17</v>
      </c>
      <c r="M84" s="13" t="s">
        <v>16</v>
      </c>
      <c r="N84" s="343" t="s">
        <v>17</v>
      </c>
      <c r="O84" s="363" t="s">
        <v>12</v>
      </c>
      <c r="P84" s="364" t="s">
        <v>106</v>
      </c>
      <c r="Q84" s="285"/>
    </row>
    <row r="85" spans="1:17" ht="12.75" customHeight="1" x14ac:dyDescent="0.25">
      <c r="A85" s="795" t="str">
        <f>"Radiazioni/riduzioni di Residui attivi "&amp;Dati!K1-1&amp;" (INSERIRE IMPORTI IN NEGATIVO) -  Importo totale "&amp;D85+E89&amp;" - Il totale delle radiazioni/riduzioni di residui Attivi RIDUCE l'Avanzo di Amministrazione"</f>
        <v>Radiazioni/riduzioni di Residui attivi 2020 (INSERIRE IMPORTI IN NEGATIVO) -  Importo totale 1 - Il totale delle radiazioni/riduzioni di residui Attivi RIDUCE l'Avanzo di Amministrazione</v>
      </c>
      <c r="B85" s="584"/>
      <c r="C85" s="584"/>
      <c r="D85" s="789">
        <v>0</v>
      </c>
      <c r="E85" s="413"/>
      <c r="F85" s="431"/>
      <c r="G85" s="432"/>
      <c r="H85" s="595"/>
      <c r="I85" s="595"/>
      <c r="J85" s="595"/>
      <c r="K85" s="431"/>
      <c r="L85" s="432"/>
      <c r="M85" s="399"/>
      <c r="N85" s="383"/>
      <c r="O85" s="792">
        <f>G85+G86+G87+L85+L86+L87+N85+N86+N87</f>
        <v>0</v>
      </c>
      <c r="P85" s="783">
        <f>D85-O85</f>
        <v>0</v>
      </c>
      <c r="Q85" s="285"/>
    </row>
    <row r="86" spans="1:17" ht="12.75" customHeight="1" x14ac:dyDescent="0.25">
      <c r="A86" s="796"/>
      <c r="B86" s="585"/>
      <c r="C86" s="585"/>
      <c r="D86" s="790"/>
      <c r="E86" s="414"/>
      <c r="F86" s="384"/>
      <c r="G86" s="385"/>
      <c r="H86" s="596"/>
      <c r="I86" s="596"/>
      <c r="J86" s="596"/>
      <c r="K86" s="384"/>
      <c r="L86" s="385"/>
      <c r="M86" s="400"/>
      <c r="N86" s="386"/>
      <c r="O86" s="793"/>
      <c r="P86" s="784"/>
      <c r="Q86" s="285"/>
    </row>
    <row r="87" spans="1:17" ht="12.75" customHeight="1" x14ac:dyDescent="0.25">
      <c r="A87" s="796"/>
      <c r="B87" s="585"/>
      <c r="C87" s="585"/>
      <c r="D87" s="791"/>
      <c r="E87" s="348"/>
      <c r="F87" s="387"/>
      <c r="G87" s="388"/>
      <c r="H87" s="597"/>
      <c r="I87" s="597"/>
      <c r="J87" s="597"/>
      <c r="K87" s="387"/>
      <c r="L87" s="388"/>
      <c r="M87" s="401"/>
      <c r="N87" s="389"/>
      <c r="O87" s="794"/>
      <c r="P87" s="785"/>
      <c r="Q87" s="285"/>
    </row>
    <row r="88" spans="1:17" ht="12.75" customHeight="1" x14ac:dyDescent="0.25">
      <c r="A88" s="796"/>
      <c r="B88" s="586"/>
      <c r="C88" s="586"/>
      <c r="D88" s="13" t="s">
        <v>115</v>
      </c>
      <c r="E88" s="415" t="s">
        <v>192</v>
      </c>
      <c r="F88" s="285"/>
      <c r="G88" s="285"/>
      <c r="H88" s="285"/>
      <c r="I88" s="285"/>
      <c r="J88" s="285"/>
      <c r="K88" s="285"/>
      <c r="L88" s="285"/>
      <c r="M88" s="285"/>
      <c r="N88" s="285"/>
      <c r="O88" s="285"/>
      <c r="P88" s="362"/>
      <c r="Q88" s="285"/>
    </row>
    <row r="89" spans="1:17" ht="12.75" customHeight="1" x14ac:dyDescent="0.25">
      <c r="A89" s="796"/>
      <c r="B89" s="587"/>
      <c r="C89" s="587"/>
      <c r="D89" s="344"/>
      <c r="E89" s="786">
        <v>1</v>
      </c>
      <c r="F89" s="431" t="s">
        <v>43</v>
      </c>
      <c r="G89" s="433">
        <v>1</v>
      </c>
      <c r="H89" s="598"/>
      <c r="I89" s="598"/>
      <c r="J89" s="598"/>
      <c r="K89" s="431"/>
      <c r="L89" s="433"/>
      <c r="M89" s="399"/>
      <c r="N89" s="383"/>
      <c r="O89" s="792">
        <f>G89+G90+G91+L89+L90+L91+N89+N90+N91</f>
        <v>1</v>
      </c>
      <c r="P89" s="783">
        <f>E89-O89</f>
        <v>0</v>
      </c>
      <c r="Q89" s="285"/>
    </row>
    <row r="90" spans="1:17" ht="12.75" customHeight="1" x14ac:dyDescent="0.25">
      <c r="A90" s="796"/>
      <c r="B90" s="587"/>
      <c r="C90" s="587"/>
      <c r="D90" s="345"/>
      <c r="E90" s="787"/>
      <c r="F90" s="384"/>
      <c r="G90" s="410"/>
      <c r="H90" s="599"/>
      <c r="I90" s="599"/>
      <c r="J90" s="599"/>
      <c r="K90" s="384"/>
      <c r="L90" s="410"/>
      <c r="M90" s="400"/>
      <c r="N90" s="386"/>
      <c r="O90" s="793"/>
      <c r="P90" s="784"/>
      <c r="Q90" s="285"/>
    </row>
    <row r="91" spans="1:17" ht="12.75" customHeight="1" x14ac:dyDescent="0.25">
      <c r="A91" s="797"/>
      <c r="B91" s="588"/>
      <c r="C91" s="588"/>
      <c r="D91" s="346"/>
      <c r="E91" s="819"/>
      <c r="F91" s="387"/>
      <c r="G91" s="411"/>
      <c r="H91" s="600"/>
      <c r="I91" s="600"/>
      <c r="J91" s="600"/>
      <c r="K91" s="387"/>
      <c r="L91" s="411"/>
      <c r="M91" s="401"/>
      <c r="N91" s="389"/>
      <c r="O91" s="794"/>
      <c r="P91" s="785"/>
      <c r="Q91" s="285"/>
    </row>
    <row r="92" spans="1:17" ht="12.75" customHeight="1" x14ac:dyDescent="0.3">
      <c r="A92" s="371"/>
      <c r="B92" s="371"/>
      <c r="C92" s="371"/>
      <c r="D92" s="376"/>
      <c r="E92" s="285"/>
      <c r="F92" s="285"/>
      <c r="G92" s="285"/>
      <c r="H92" s="285"/>
      <c r="I92" s="285"/>
      <c r="J92" s="285"/>
      <c r="K92" s="285"/>
      <c r="L92" s="285"/>
      <c r="M92" s="285"/>
      <c r="N92" s="285"/>
      <c r="O92" s="429">
        <f>SUM(O85:O91)</f>
        <v>1</v>
      </c>
      <c r="P92" s="352">
        <f>SUM(P85:P91)</f>
        <v>0</v>
      </c>
      <c r="Q92" s="285"/>
    </row>
    <row r="93" spans="1:17" ht="15.6" x14ac:dyDescent="0.3">
      <c r="A93" s="371" t="s">
        <v>203</v>
      </c>
      <c r="B93" s="371"/>
      <c r="C93" s="371"/>
      <c r="D93" s="376"/>
      <c r="E93" s="285"/>
      <c r="F93" s="285"/>
      <c r="G93" s="285"/>
      <c r="H93" s="285"/>
      <c r="I93" s="285"/>
      <c r="J93" s="285"/>
      <c r="K93" s="285"/>
      <c r="L93" s="285"/>
      <c r="M93" s="285"/>
      <c r="N93" s="285"/>
      <c r="O93" s="285"/>
      <c r="P93" s="362" t="s">
        <v>14</v>
      </c>
      <c r="Q93" s="285"/>
    </row>
    <row r="94" spans="1:17" ht="12.75" customHeight="1" x14ac:dyDescent="0.3">
      <c r="A94" s="371"/>
      <c r="B94" s="371"/>
      <c r="C94" s="371"/>
      <c r="D94" s="349" t="s">
        <v>191</v>
      </c>
      <c r="E94" s="13" t="s">
        <v>115</v>
      </c>
      <c r="F94" s="373" t="s">
        <v>16</v>
      </c>
      <c r="G94" s="374" t="s">
        <v>17</v>
      </c>
      <c r="H94" s="374"/>
      <c r="I94" s="374"/>
      <c r="J94" s="374"/>
      <c r="K94" s="373" t="s">
        <v>16</v>
      </c>
      <c r="L94" s="374" t="s">
        <v>17</v>
      </c>
      <c r="M94" s="13" t="s">
        <v>16</v>
      </c>
      <c r="N94" s="343" t="s">
        <v>17</v>
      </c>
      <c r="O94" s="363" t="s">
        <v>12</v>
      </c>
      <c r="P94" s="364" t="s">
        <v>106</v>
      </c>
      <c r="Q94" s="285"/>
    </row>
    <row r="95" spans="1:17" ht="12.75" customHeight="1" x14ac:dyDescent="0.25">
      <c r="A95" s="795" t="str">
        <f>"Radiazioni/riduzioni di Residui passivi "&amp;Dati!K1-1&amp;" -  Importo totale "&amp;D95+E99&amp;" - Il totale delle radiazioni/riduzioni di residui Passivi AUMENTA l'Avanzo di Amministrazione"</f>
        <v>Radiazioni/riduzioni di Residui passivi 2020 -  Importo totale 895,01 - Il totale delle radiazioni/riduzioni di residui Passivi AUMENTA l'Avanzo di Amministrazione</v>
      </c>
      <c r="B95" s="584"/>
      <c r="C95" s="584"/>
      <c r="D95" s="789"/>
      <c r="E95" s="413"/>
      <c r="F95" s="431"/>
      <c r="G95" s="432"/>
      <c r="H95" s="595"/>
      <c r="I95" s="595"/>
      <c r="J95" s="595"/>
      <c r="K95" s="431"/>
      <c r="L95" s="432"/>
      <c r="M95" s="399"/>
      <c r="N95" s="383"/>
      <c r="O95" s="780">
        <f>G95+G96+G97+L95+L96+L97+N95+N96+N97</f>
        <v>0</v>
      </c>
      <c r="P95" s="783">
        <f>D95-O95</f>
        <v>0</v>
      </c>
      <c r="Q95" s="285"/>
    </row>
    <row r="96" spans="1:17" ht="12.75" customHeight="1" x14ac:dyDescent="0.25">
      <c r="A96" s="796"/>
      <c r="B96" s="585"/>
      <c r="C96" s="585"/>
      <c r="D96" s="790"/>
      <c r="E96" s="414"/>
      <c r="F96" s="384"/>
      <c r="G96" s="385"/>
      <c r="H96" s="596"/>
      <c r="I96" s="596"/>
      <c r="J96" s="596"/>
      <c r="K96" s="384"/>
      <c r="L96" s="385"/>
      <c r="M96" s="400"/>
      <c r="N96" s="386"/>
      <c r="O96" s="781"/>
      <c r="P96" s="784"/>
      <c r="Q96" s="285"/>
    </row>
    <row r="97" spans="1:17" ht="12.75" customHeight="1" x14ac:dyDescent="0.25">
      <c r="A97" s="796"/>
      <c r="B97" s="585"/>
      <c r="C97" s="585"/>
      <c r="D97" s="791"/>
      <c r="E97" s="348"/>
      <c r="F97" s="387"/>
      <c r="G97" s="388"/>
      <c r="H97" s="597"/>
      <c r="I97" s="597"/>
      <c r="J97" s="597"/>
      <c r="K97" s="387"/>
      <c r="L97" s="388"/>
      <c r="M97" s="401"/>
      <c r="N97" s="389"/>
      <c r="O97" s="782"/>
      <c r="P97" s="785"/>
      <c r="Q97" s="285"/>
    </row>
    <row r="98" spans="1:17" ht="12.75" customHeight="1" x14ac:dyDescent="0.25">
      <c r="A98" s="796"/>
      <c r="B98" s="586"/>
      <c r="C98" s="586"/>
      <c r="D98" s="13" t="s">
        <v>115</v>
      </c>
      <c r="E98" s="415" t="s">
        <v>192</v>
      </c>
      <c r="F98" s="285"/>
      <c r="G98" s="285"/>
      <c r="H98" s="285"/>
      <c r="I98" s="285"/>
      <c r="J98" s="285"/>
      <c r="K98" s="285"/>
      <c r="L98" s="285"/>
      <c r="M98" s="285"/>
      <c r="N98" s="285"/>
      <c r="O98" s="285"/>
      <c r="P98" s="362"/>
      <c r="Q98" s="285"/>
    </row>
    <row r="99" spans="1:17" ht="12.75" customHeight="1" x14ac:dyDescent="0.25">
      <c r="A99" s="796"/>
      <c r="B99" s="585"/>
      <c r="C99" s="585"/>
      <c r="D99" s="378"/>
      <c r="E99" s="786">
        <v>895.01</v>
      </c>
      <c r="F99" s="431" t="s">
        <v>43</v>
      </c>
      <c r="G99" s="432">
        <v>895.01</v>
      </c>
      <c r="H99" s="595"/>
      <c r="I99" s="595"/>
      <c r="J99" s="595"/>
      <c r="K99" s="431"/>
      <c r="L99" s="432"/>
      <c r="M99" s="399"/>
      <c r="N99" s="383"/>
      <c r="O99" s="780">
        <f>G99+G100+G101+L99+L100+L101+N99+N100+N101</f>
        <v>895.01</v>
      </c>
      <c r="P99" s="783">
        <f>E99-O99</f>
        <v>0</v>
      </c>
      <c r="Q99" s="285"/>
    </row>
    <row r="100" spans="1:17" ht="12.75" customHeight="1" x14ac:dyDescent="0.25">
      <c r="A100" s="796"/>
      <c r="B100" s="585"/>
      <c r="C100" s="585"/>
      <c r="D100" s="380"/>
      <c r="E100" s="787"/>
      <c r="F100" s="384" t="s">
        <v>214</v>
      </c>
      <c r="G100" s="385">
        <v>0</v>
      </c>
      <c r="H100" s="596"/>
      <c r="I100" s="596"/>
      <c r="J100" s="596"/>
      <c r="K100" s="384"/>
      <c r="L100" s="385"/>
      <c r="M100" s="400"/>
      <c r="N100" s="386"/>
      <c r="O100" s="781"/>
      <c r="P100" s="784"/>
      <c r="Q100" s="285"/>
    </row>
    <row r="101" spans="1:17" ht="12.75" customHeight="1" x14ac:dyDescent="0.25">
      <c r="A101" s="797"/>
      <c r="B101" s="589"/>
      <c r="C101" s="589"/>
      <c r="D101" s="382"/>
      <c r="E101" s="788"/>
      <c r="F101" s="387"/>
      <c r="G101" s="388"/>
      <c r="H101" s="597"/>
      <c r="I101" s="597"/>
      <c r="J101" s="597"/>
      <c r="K101" s="387"/>
      <c r="L101" s="388"/>
      <c r="M101" s="401"/>
      <c r="N101" s="389"/>
      <c r="O101" s="782"/>
      <c r="P101" s="785"/>
      <c r="Q101" s="285"/>
    </row>
    <row r="102" spans="1:17" ht="13.8" x14ac:dyDescent="0.25">
      <c r="A102" s="285"/>
      <c r="B102" s="285"/>
      <c r="C102" s="285"/>
      <c r="D102" s="350"/>
      <c r="E102" s="350"/>
      <c r="F102" s="285"/>
      <c r="G102" s="285"/>
      <c r="H102" s="285"/>
      <c r="I102" s="285"/>
      <c r="J102" s="285"/>
      <c r="K102" s="285"/>
      <c r="L102" s="285"/>
      <c r="M102" s="285"/>
      <c r="N102" s="351"/>
      <c r="O102" s="352">
        <f>SUM(O95:O101)</f>
        <v>895.01</v>
      </c>
      <c r="P102" s="352">
        <f>SUM(P95:P101)</f>
        <v>0</v>
      </c>
      <c r="Q102" s="285"/>
    </row>
    <row r="103" spans="1:17" x14ac:dyDescent="0.25">
      <c r="A103" s="391" t="s">
        <v>197</v>
      </c>
      <c r="B103" s="391"/>
      <c r="C103" s="391"/>
      <c r="D103" s="391" t="s">
        <v>198</v>
      </c>
      <c r="E103" s="391" t="s">
        <v>184</v>
      </c>
      <c r="F103" s="391" t="s">
        <v>185</v>
      </c>
      <c r="G103" s="391" t="str">
        <f>"AA "&amp;Dati!K1-1</f>
        <v>AA 2020</v>
      </c>
      <c r="H103" s="374"/>
      <c r="I103" s="374"/>
      <c r="J103" s="374"/>
      <c r="K103" s="285"/>
      <c r="L103" s="285"/>
      <c r="M103" s="285"/>
      <c r="N103" s="402"/>
      <c r="O103" s="352"/>
      <c r="P103" s="407"/>
      <c r="Q103" s="285"/>
    </row>
    <row r="104" spans="1:17" x14ac:dyDescent="0.25">
      <c r="A104" s="392">
        <f>D40+E71</f>
        <v>152181.13</v>
      </c>
      <c r="B104" s="392"/>
      <c r="C104" s="392"/>
      <c r="D104" s="392">
        <f>SUM(D74:E81)</f>
        <v>58883.76</v>
      </c>
      <c r="E104" s="404">
        <f>SUM(D85:E91)</f>
        <v>1</v>
      </c>
      <c r="F104" s="392">
        <f>SUM(D95:E101)</f>
        <v>895.01</v>
      </c>
      <c r="G104" s="354">
        <f>A104+D104+E104+F104</f>
        <v>211960.90000000002</v>
      </c>
      <c r="H104" s="601"/>
      <c r="I104" s="601"/>
      <c r="J104" s="601"/>
      <c r="K104" s="359">
        <f>G104-E106</f>
        <v>0</v>
      </c>
      <c r="L104" s="285"/>
      <c r="M104" s="285"/>
      <c r="N104" s="351"/>
      <c r="O104" s="352"/>
      <c r="P104" s="408" t="s">
        <v>199</v>
      </c>
      <c r="Q104" s="285"/>
    </row>
    <row r="105" spans="1:17" ht="13.8" thickBot="1" x14ac:dyDescent="0.3">
      <c r="A105" s="390" t="str">
        <f>"Avanzo non vincolato "&amp;Dati!K1-1</f>
        <v>Avanzo non vincolato 2020</v>
      </c>
      <c r="B105" s="390"/>
      <c r="C105" s="390"/>
      <c r="D105" s="390" t="str">
        <f>"Avanzo vincolato "&amp;Dati!K1-1</f>
        <v>Avanzo vincolato 2020</v>
      </c>
      <c r="E105" s="398" t="s">
        <v>195</v>
      </c>
      <c r="F105" s="356" t="s">
        <v>180</v>
      </c>
      <c r="G105" s="403" t="s">
        <v>186</v>
      </c>
      <c r="H105" s="403"/>
      <c r="I105" s="403"/>
      <c r="J105" s="403"/>
      <c r="K105" s="285"/>
      <c r="L105" s="285"/>
      <c r="M105" s="285"/>
      <c r="N105" s="351"/>
      <c r="O105" s="435" t="s">
        <v>196</v>
      </c>
      <c r="P105" s="409" t="s">
        <v>106</v>
      </c>
      <c r="Q105" s="285"/>
    </row>
    <row r="106" spans="1:17" ht="13.8" thickBot="1" x14ac:dyDescent="0.3">
      <c r="A106" s="353">
        <f>D40+D74+D85+D95</f>
        <v>101174.14</v>
      </c>
      <c r="B106" s="353"/>
      <c r="C106" s="353"/>
      <c r="D106" s="354">
        <f>E71+E79+E89+E99</f>
        <v>110786.76</v>
      </c>
      <c r="E106" s="393">
        <f>A106+D106</f>
        <v>211960.9</v>
      </c>
      <c r="F106" s="416">
        <f>E106-G106</f>
        <v>15946.309999999998</v>
      </c>
      <c r="G106" s="394">
        <v>196014.59</v>
      </c>
      <c r="H106" s="602"/>
      <c r="I106" s="602"/>
      <c r="J106" s="602"/>
      <c r="K106" s="285"/>
      <c r="L106" s="285"/>
      <c r="M106" s="285"/>
      <c r="O106" s="355">
        <f>O40+O71+O82+O92+O102</f>
        <v>127492.51</v>
      </c>
      <c r="P106" s="355">
        <f>P40+P71+P82+P92+P102</f>
        <v>84464.960000000006</v>
      </c>
      <c r="Q106" s="285"/>
    </row>
    <row r="107" spans="1:17" ht="15.6" x14ac:dyDescent="0.3">
      <c r="A107" s="273"/>
      <c r="B107" s="273"/>
      <c r="C107" s="273"/>
      <c r="E107" s="395" t="str">
        <f>"Avanzo di Amministrazione "&amp;Dati!K1-1</f>
        <v>Avanzo di Amministrazione 2020</v>
      </c>
      <c r="F107" s="396"/>
      <c r="G107" s="397"/>
      <c r="H107" s="397"/>
      <c r="I107" s="397"/>
      <c r="J107" s="397"/>
      <c r="K107" s="285"/>
      <c r="L107" s="285"/>
      <c r="M107" s="285"/>
      <c r="N107" s="285"/>
      <c r="O107" s="285"/>
      <c r="P107" s="357" t="s">
        <v>200</v>
      </c>
      <c r="Q107" s="285"/>
    </row>
    <row r="108" spans="1:17" x14ac:dyDescent="0.25">
      <c r="A108" s="285"/>
      <c r="B108" s="285"/>
      <c r="C108" s="285"/>
      <c r="D108" s="285"/>
      <c r="E108" s="285"/>
      <c r="F108" s="285"/>
      <c r="G108" s="285"/>
      <c r="H108" s="285"/>
      <c r="I108" s="285"/>
      <c r="J108" s="285"/>
      <c r="K108" s="285"/>
      <c r="L108" s="285"/>
      <c r="M108" s="285"/>
      <c r="N108" s="285"/>
      <c r="O108" s="285"/>
      <c r="P108" s="285"/>
      <c r="Q108" s="285"/>
    </row>
    <row r="109" spans="1:17" x14ac:dyDescent="0.25">
      <c r="A109" s="285"/>
      <c r="B109" s="285"/>
      <c r="C109" s="285"/>
      <c r="D109" s="358"/>
      <c r="E109" s="356"/>
      <c r="F109" s="356"/>
      <c r="G109" s="359"/>
      <c r="H109" s="359"/>
      <c r="I109" s="359"/>
      <c r="J109" s="359"/>
      <c r="K109" s="285"/>
      <c r="L109" s="285"/>
      <c r="M109" s="285"/>
      <c r="N109" s="285"/>
      <c r="O109" s="285"/>
      <c r="P109" s="285"/>
      <c r="Q109" s="285"/>
    </row>
    <row r="110" spans="1:17" ht="13.8" thickBot="1" x14ac:dyDescent="0.3">
      <c r="A110" s="322" t="str">
        <f>"  Riepilogo destinazione Avanzo Amministrazione "&amp;Dati!K1-1</f>
        <v xml:space="preserve">  Riepilogo destinazione Avanzo Amministrazione 2020</v>
      </c>
      <c r="B110" s="590"/>
      <c r="C110" s="590"/>
      <c r="D110" s="5"/>
      <c r="E110" s="5"/>
      <c r="F110" s="5"/>
      <c r="L110" s="5"/>
      <c r="M110" s="5"/>
      <c r="N110" s="5"/>
      <c r="O110" s="5"/>
      <c r="P110" s="5"/>
      <c r="Q110" s="285"/>
    </row>
    <row r="111" spans="1:17" ht="13.8" thickBot="1" x14ac:dyDescent="0.3">
      <c r="A111" s="320"/>
      <c r="B111" s="320"/>
      <c r="C111" s="320"/>
      <c r="D111" s="150" t="s">
        <v>36</v>
      </c>
      <c r="E111" s="153">
        <f t="shared" ref="E111:E142" si="8">SUMIF($F$4:$F$101,D111,$G$4:$G$101)+SUMIF($K$4:$K$101,D111,$L$4:$L$101)+SUMIF($M$4:$M$101,D111,$N$4:$N$101)</f>
        <v>17.399999999999999</v>
      </c>
      <c r="F111" s="5"/>
      <c r="G111" s="312" t="s">
        <v>97</v>
      </c>
      <c r="H111" s="603"/>
      <c r="I111" s="603"/>
      <c r="J111" s="603"/>
      <c r="K111" s="308" t="s">
        <v>156</v>
      </c>
      <c r="L111" s="10"/>
      <c r="M111" s="307"/>
      <c r="N111" s="309" t="s">
        <v>155</v>
      </c>
      <c r="O111" s="310" t="s">
        <v>115</v>
      </c>
      <c r="P111" s="311"/>
      <c r="Q111" s="285"/>
    </row>
    <row r="112" spans="1:17" ht="13.8" thickBot="1" x14ac:dyDescent="0.3">
      <c r="A112" s="320"/>
      <c r="B112" s="320"/>
      <c r="C112" s="320"/>
      <c r="D112" s="151" t="s">
        <v>37</v>
      </c>
      <c r="E112" s="153">
        <f t="shared" si="8"/>
        <v>1610</v>
      </c>
      <c r="F112" s="775" t="s">
        <v>248</v>
      </c>
      <c r="G112" s="199">
        <v>74656.87</v>
      </c>
      <c r="H112" s="199"/>
      <c r="I112" s="199"/>
      <c r="J112" s="199"/>
      <c r="K112" s="99" t="s">
        <v>326</v>
      </c>
      <c r="L112" s="243"/>
      <c r="M112" s="108"/>
      <c r="N112" s="303" t="s">
        <v>327</v>
      </c>
      <c r="O112" s="377"/>
      <c r="P112" s="378"/>
      <c r="Q112" s="285"/>
    </row>
    <row r="113" spans="1:17" ht="13.8" thickBot="1" x14ac:dyDescent="0.3">
      <c r="A113" s="320"/>
      <c r="B113" s="320"/>
      <c r="C113" s="320"/>
      <c r="D113" s="151" t="s">
        <v>41</v>
      </c>
      <c r="E113" s="153">
        <f t="shared" si="8"/>
        <v>2455.17</v>
      </c>
      <c r="F113" s="776"/>
      <c r="G113" s="199">
        <v>0</v>
      </c>
      <c r="H113" s="199"/>
      <c r="I113" s="199"/>
      <c r="J113" s="199"/>
      <c r="K113" s="243" t="s">
        <v>99</v>
      </c>
      <c r="L113" s="243"/>
      <c r="M113" s="108"/>
      <c r="N113" s="304"/>
      <c r="O113" s="379"/>
      <c r="P113" s="380"/>
      <c r="Q113" s="285"/>
    </row>
    <row r="114" spans="1:17" ht="13.8" thickBot="1" x14ac:dyDescent="0.3">
      <c r="A114" s="320"/>
      <c r="B114" s="320"/>
      <c r="C114" s="320"/>
      <c r="D114" s="151" t="s">
        <v>42</v>
      </c>
      <c r="E114" s="153">
        <f t="shared" si="8"/>
        <v>0</v>
      </c>
      <c r="F114" s="776"/>
      <c r="G114" s="199">
        <v>0</v>
      </c>
      <c r="H114" s="199"/>
      <c r="I114" s="199"/>
      <c r="J114" s="199"/>
      <c r="K114" s="243" t="s">
        <v>99</v>
      </c>
      <c r="L114" s="243"/>
      <c r="M114" s="108"/>
      <c r="N114" s="304"/>
      <c r="O114" s="379"/>
      <c r="P114" s="380"/>
      <c r="Q114" s="285"/>
    </row>
    <row r="115" spans="1:17" ht="13.8" thickBot="1" x14ac:dyDescent="0.3">
      <c r="A115" s="320"/>
      <c r="B115" s="320"/>
      <c r="C115" s="320"/>
      <c r="D115" s="151" t="s">
        <v>43</v>
      </c>
      <c r="E115" s="153">
        <f t="shared" si="8"/>
        <v>5096.01</v>
      </c>
      <c r="F115" s="776"/>
      <c r="G115" s="199">
        <v>0</v>
      </c>
      <c r="H115" s="199"/>
      <c r="I115" s="199"/>
      <c r="J115" s="199"/>
      <c r="K115" s="243" t="s">
        <v>99</v>
      </c>
      <c r="L115" s="243"/>
      <c r="M115" s="108"/>
      <c r="N115" s="304"/>
      <c r="O115" s="379"/>
      <c r="P115" s="380"/>
      <c r="Q115" s="285"/>
    </row>
    <row r="116" spans="1:17" ht="13.8" thickBot="1" x14ac:dyDescent="0.3">
      <c r="A116" s="5">
        <v>1</v>
      </c>
      <c r="B116" s="5"/>
      <c r="C116" s="5"/>
      <c r="D116" s="150" t="str">
        <f>Dati!A27</f>
        <v>P01</v>
      </c>
      <c r="E116" s="153">
        <f t="shared" si="8"/>
        <v>0</v>
      </c>
      <c r="F116" s="776"/>
      <c r="G116" s="199">
        <v>0</v>
      </c>
      <c r="H116" s="199"/>
      <c r="I116" s="199"/>
      <c r="J116" s="199"/>
      <c r="K116" s="243" t="s">
        <v>99</v>
      </c>
      <c r="L116" s="243"/>
      <c r="M116" s="108"/>
      <c r="N116" s="304"/>
      <c r="O116" s="379"/>
      <c r="P116" s="380"/>
      <c r="Q116" s="285"/>
    </row>
    <row r="117" spans="1:17" ht="13.8" thickBot="1" x14ac:dyDescent="0.3">
      <c r="A117" s="5">
        <v>2</v>
      </c>
      <c r="B117" s="5"/>
      <c r="C117" s="5"/>
      <c r="D117" s="151" t="str">
        <f>Dati!A28</f>
        <v>P02</v>
      </c>
      <c r="E117" s="153">
        <f t="shared" si="8"/>
        <v>0</v>
      </c>
      <c r="F117" s="776"/>
      <c r="G117" s="199">
        <v>0</v>
      </c>
      <c r="H117" s="199"/>
      <c r="I117" s="199"/>
      <c r="J117" s="199"/>
      <c r="K117" s="243" t="s">
        <v>99</v>
      </c>
      <c r="L117" s="243"/>
      <c r="M117" s="108"/>
      <c r="N117" s="304"/>
      <c r="O117" s="379"/>
      <c r="P117" s="380"/>
      <c r="Q117" s="285"/>
    </row>
    <row r="118" spans="1:17" ht="13.8" thickBot="1" x14ac:dyDescent="0.3">
      <c r="A118" s="5">
        <v>3</v>
      </c>
      <c r="B118" s="5"/>
      <c r="C118" s="5"/>
      <c r="D118" s="151" t="str">
        <f>Dati!A29</f>
        <v>P03</v>
      </c>
      <c r="E118" s="153">
        <f t="shared" si="8"/>
        <v>207.46</v>
      </c>
      <c r="F118" s="776"/>
      <c r="G118" s="199">
        <v>0</v>
      </c>
      <c r="H118" s="199"/>
      <c r="I118" s="199"/>
      <c r="J118" s="199"/>
      <c r="K118" s="243" t="s">
        <v>99</v>
      </c>
      <c r="L118" s="243"/>
      <c r="M118" s="108"/>
      <c r="N118" s="304"/>
      <c r="O118" s="379"/>
      <c r="P118" s="380"/>
      <c r="Q118" s="285"/>
    </row>
    <row r="119" spans="1:17" ht="13.8" thickBot="1" x14ac:dyDescent="0.3">
      <c r="A119" s="5">
        <v>4</v>
      </c>
      <c r="B119" s="5"/>
      <c r="C119" s="5"/>
      <c r="D119" s="151" t="str">
        <f>Dati!A30</f>
        <v>P04</v>
      </c>
      <c r="E119" s="153">
        <f t="shared" si="8"/>
        <v>3222</v>
      </c>
      <c r="F119" s="776"/>
      <c r="G119" s="199">
        <v>0</v>
      </c>
      <c r="H119" s="199"/>
      <c r="I119" s="199"/>
      <c r="J119" s="199"/>
      <c r="K119" s="243" t="s">
        <v>99</v>
      </c>
      <c r="L119" s="243"/>
      <c r="M119" s="108"/>
      <c r="N119" s="304"/>
      <c r="O119" s="379"/>
      <c r="P119" s="380"/>
      <c r="Q119" s="285"/>
    </row>
    <row r="120" spans="1:17" ht="13.8" thickBot="1" x14ac:dyDescent="0.3">
      <c r="A120" s="5">
        <v>5</v>
      </c>
      <c r="B120" s="5"/>
      <c r="C120" s="5"/>
      <c r="D120" s="151" t="str">
        <f>Dati!A31</f>
        <v>P05</v>
      </c>
      <c r="E120" s="153">
        <f t="shared" si="8"/>
        <v>83.62</v>
      </c>
      <c r="F120" s="421"/>
      <c r="G120" s="116">
        <f>SUM(G112:G119)</f>
        <v>74656.87</v>
      </c>
      <c r="H120" s="604"/>
      <c r="I120" s="604"/>
      <c r="J120" s="604"/>
      <c r="K120" s="8" t="s">
        <v>100</v>
      </c>
      <c r="L120" s="9"/>
      <c r="M120" s="117"/>
      <c r="N120" s="306"/>
      <c r="O120" s="381"/>
      <c r="P120" s="382"/>
      <c r="Q120" s="285"/>
    </row>
    <row r="121" spans="1:17" ht="13.8" thickBot="1" x14ac:dyDescent="0.3">
      <c r="A121" s="5">
        <v>6</v>
      </c>
      <c r="B121" s="5"/>
      <c r="C121" s="5"/>
      <c r="D121" s="151" t="str">
        <f>Dati!A32</f>
        <v>P06</v>
      </c>
      <c r="E121" s="153">
        <f t="shared" si="8"/>
        <v>3154.6500000000015</v>
      </c>
      <c r="F121" s="422"/>
      <c r="G121" s="21"/>
      <c r="H121" s="21"/>
      <c r="I121" s="21"/>
      <c r="J121" s="21"/>
      <c r="K121" s="5"/>
      <c r="L121" s="5"/>
      <c r="M121" s="5"/>
      <c r="N121" s="5"/>
      <c r="O121" s="5"/>
      <c r="P121" s="5"/>
      <c r="Q121" s="285"/>
    </row>
    <row r="122" spans="1:17" ht="13.8" thickBot="1" x14ac:dyDescent="0.3">
      <c r="A122" s="5">
        <v>7</v>
      </c>
      <c r="B122" s="5"/>
      <c r="C122" s="5"/>
      <c r="D122" s="151" t="str">
        <f>Dati!A33</f>
        <v>P07</v>
      </c>
      <c r="E122" s="153">
        <f t="shared" si="8"/>
        <v>252</v>
      </c>
      <c r="F122" s="422"/>
      <c r="G122" s="420" t="s">
        <v>104</v>
      </c>
      <c r="H122" s="420"/>
      <c r="I122" s="420"/>
      <c r="J122" s="420"/>
      <c r="K122" s="83"/>
      <c r="L122" s="83"/>
      <c r="M122" s="83"/>
      <c r="N122" s="83" t="s">
        <v>157</v>
      </c>
      <c r="O122" s="5"/>
      <c r="P122" s="5"/>
      <c r="Q122" s="285"/>
    </row>
    <row r="123" spans="1:17" ht="13.8" thickBot="1" x14ac:dyDescent="0.3">
      <c r="A123" s="5">
        <v>8</v>
      </c>
      <c r="B123" s="5"/>
      <c r="C123" s="5"/>
      <c r="D123" s="151" t="str">
        <f>Dati!A34</f>
        <v>P08</v>
      </c>
      <c r="E123" s="153">
        <f t="shared" si="8"/>
        <v>6.91</v>
      </c>
      <c r="F123" s="422"/>
      <c r="G123" s="420" t="s">
        <v>159</v>
      </c>
      <c r="H123" s="420"/>
      <c r="I123" s="420"/>
      <c r="J123" s="420"/>
      <c r="K123" s="83"/>
      <c r="L123" s="83"/>
      <c r="M123" s="83"/>
      <c r="N123" s="83" t="s">
        <v>161</v>
      </c>
      <c r="O123" s="5"/>
      <c r="P123" s="5"/>
      <c r="Q123" s="285"/>
    </row>
    <row r="124" spans="1:17" ht="13.8" thickBot="1" x14ac:dyDescent="0.3">
      <c r="A124" s="5">
        <v>9</v>
      </c>
      <c r="B124" s="5"/>
      <c r="C124" s="5"/>
      <c r="D124" s="151" t="str">
        <f>Dati!A35</f>
        <v>P09</v>
      </c>
      <c r="E124" s="153">
        <f t="shared" si="8"/>
        <v>400</v>
      </c>
      <c r="F124" s="422"/>
      <c r="G124" s="420" t="s">
        <v>160</v>
      </c>
      <c r="H124" s="420"/>
      <c r="I124" s="420"/>
      <c r="J124" s="420"/>
      <c r="K124" s="83"/>
      <c r="L124" s="83"/>
      <c r="M124" s="83"/>
      <c r="N124" s="83" t="s">
        <v>158</v>
      </c>
      <c r="O124" s="5"/>
      <c r="P124" s="5"/>
      <c r="Q124" s="285"/>
    </row>
    <row r="125" spans="1:17" ht="13.8" thickBot="1" x14ac:dyDescent="0.3">
      <c r="A125" s="5">
        <v>10</v>
      </c>
      <c r="B125" s="5"/>
      <c r="C125" s="5"/>
      <c r="D125" s="151" t="str">
        <f>Dati!A36</f>
        <v>P10</v>
      </c>
      <c r="E125" s="153">
        <f t="shared" si="8"/>
        <v>0</v>
      </c>
      <c r="F125" s="422"/>
      <c r="G125" s="420" t="s">
        <v>105</v>
      </c>
      <c r="H125" s="420"/>
      <c r="I125" s="420"/>
      <c r="J125" s="420"/>
      <c r="K125" s="83"/>
      <c r="L125" s="83"/>
      <c r="M125" s="83"/>
      <c r="N125" s="83"/>
      <c r="O125" s="5"/>
      <c r="P125" s="5"/>
      <c r="Q125" s="285"/>
    </row>
    <row r="126" spans="1:17" ht="13.8" thickBot="1" x14ac:dyDescent="0.3">
      <c r="A126" s="5">
        <v>11</v>
      </c>
      <c r="B126" s="5"/>
      <c r="C126" s="5"/>
      <c r="D126" s="151" t="str">
        <f>Dati!A37</f>
        <v>P11</v>
      </c>
      <c r="E126" s="153">
        <f t="shared" si="8"/>
        <v>15000</v>
      </c>
      <c r="F126" s="422"/>
      <c r="G126" s="21"/>
      <c r="H126" s="21"/>
      <c r="I126" s="21"/>
      <c r="J126" s="21"/>
      <c r="K126" s="5"/>
      <c r="L126" s="5"/>
      <c r="M126" s="5"/>
      <c r="N126" s="5"/>
      <c r="O126" s="5"/>
      <c r="P126" s="5"/>
      <c r="Q126" s="285"/>
    </row>
    <row r="127" spans="1:17" ht="13.8" thickBot="1" x14ac:dyDescent="0.3">
      <c r="A127" s="5">
        <v>12</v>
      </c>
      <c r="B127" s="5"/>
      <c r="C127" s="5"/>
      <c r="D127" s="151" t="str">
        <f>Dati!A38</f>
        <v>P12</v>
      </c>
      <c r="E127" s="153">
        <f t="shared" si="8"/>
        <v>20164.27</v>
      </c>
      <c r="F127" s="422"/>
      <c r="G127" s="118" t="s">
        <v>123</v>
      </c>
      <c r="H127" s="118"/>
      <c r="I127" s="118"/>
      <c r="J127" s="118"/>
      <c r="K127" s="5"/>
      <c r="L127" s="5"/>
      <c r="M127" s="5"/>
      <c r="N127" s="5"/>
      <c r="O127" s="5"/>
      <c r="P127" s="5"/>
      <c r="Q127" s="285"/>
    </row>
    <row r="128" spans="1:17" ht="13.8" thickBot="1" x14ac:dyDescent="0.3">
      <c r="A128" s="5">
        <v>13</v>
      </c>
      <c r="B128" s="5"/>
      <c r="C128" s="5"/>
      <c r="D128" s="151" t="str">
        <f>Dati!A39</f>
        <v>P13</v>
      </c>
      <c r="E128" s="153">
        <f t="shared" si="8"/>
        <v>0</v>
      </c>
      <c r="F128" s="422"/>
      <c r="G128" s="5" t="s">
        <v>101</v>
      </c>
      <c r="H128" s="5"/>
      <c r="I128" s="5"/>
      <c r="J128" s="5"/>
      <c r="K128" s="5"/>
      <c r="L128" s="5"/>
      <c r="M128" s="5"/>
      <c r="N128" s="5"/>
      <c r="O128" s="201" t="s">
        <v>124</v>
      </c>
      <c r="P128" s="5"/>
      <c r="Q128" s="285"/>
    </row>
    <row r="129" spans="1:17" ht="13.8" thickBot="1" x14ac:dyDescent="0.3">
      <c r="A129" s="5">
        <v>14</v>
      </c>
      <c r="B129" s="5"/>
      <c r="C129" s="5"/>
      <c r="D129" s="151" t="str">
        <f>Dati!A40</f>
        <v>P14</v>
      </c>
      <c r="E129" s="153">
        <f t="shared" si="8"/>
        <v>1785.6</v>
      </c>
      <c r="F129" s="422"/>
      <c r="G129" s="5" t="s">
        <v>122</v>
      </c>
      <c r="H129" s="5"/>
      <c r="I129" s="5"/>
      <c r="J129" s="5"/>
      <c r="K129" s="5"/>
      <c r="L129" s="5"/>
      <c r="M129" s="5"/>
      <c r="N129" s="5"/>
      <c r="O129" s="201" t="s">
        <v>125</v>
      </c>
      <c r="P129" s="5"/>
      <c r="Q129" s="285"/>
    </row>
    <row r="130" spans="1:17" ht="13.8" thickBot="1" x14ac:dyDescent="0.3">
      <c r="A130" s="5">
        <v>15</v>
      </c>
      <c r="B130" s="5"/>
      <c r="C130" s="5"/>
      <c r="D130" s="151" t="str">
        <f>Dati!A41</f>
        <v>P15</v>
      </c>
      <c r="E130" s="153">
        <f t="shared" si="8"/>
        <v>0</v>
      </c>
      <c r="F130" s="422"/>
      <c r="G130" s="18">
        <f>'Bozza Mod. A'!D121</f>
        <v>330333.98</v>
      </c>
      <c r="H130" s="605"/>
      <c r="I130" s="605"/>
      <c r="J130" s="605"/>
      <c r="K130" s="5" t="s">
        <v>18</v>
      </c>
      <c r="L130" s="5"/>
      <c r="M130" s="5"/>
      <c r="N130" s="5"/>
      <c r="O130" s="201" t="s">
        <v>126</v>
      </c>
      <c r="P130" s="5"/>
      <c r="Q130" s="285"/>
    </row>
    <row r="131" spans="1:17" ht="13.8" thickBot="1" x14ac:dyDescent="0.3">
      <c r="A131" s="5">
        <v>16</v>
      </c>
      <c r="B131" s="5"/>
      <c r="C131" s="5"/>
      <c r="D131" s="151" t="str">
        <f>Dati!A42</f>
        <v>P16</v>
      </c>
      <c r="E131" s="153">
        <f t="shared" si="8"/>
        <v>0</v>
      </c>
      <c r="F131" s="285"/>
      <c r="G131" s="119">
        <f>G120</f>
        <v>74656.87</v>
      </c>
      <c r="H131" s="605"/>
      <c r="I131" s="605"/>
      <c r="J131" s="605"/>
      <c r="K131" s="5" t="s">
        <v>98</v>
      </c>
      <c r="L131" s="5"/>
      <c r="M131" s="5"/>
      <c r="N131" s="5"/>
      <c r="O131" s="5"/>
      <c r="P131" s="5"/>
      <c r="Q131" s="285"/>
    </row>
    <row r="132" spans="1:17" ht="13.8" thickBot="1" x14ac:dyDescent="0.3">
      <c r="A132" s="5">
        <v>17</v>
      </c>
      <c r="B132" s="5"/>
      <c r="C132" s="5"/>
      <c r="D132" s="151" t="str">
        <f>Dati!A43</f>
        <v>P17</v>
      </c>
      <c r="E132" s="153">
        <f t="shared" si="8"/>
        <v>0</v>
      </c>
      <c r="F132" s="285"/>
      <c r="G132" s="203">
        <f>G130-G131</f>
        <v>255677.11</v>
      </c>
      <c r="H132" s="203"/>
      <c r="I132" s="203"/>
      <c r="J132" s="203"/>
      <c r="K132" s="298" t="s">
        <v>165</v>
      </c>
      <c r="L132" s="5"/>
      <c r="M132" s="5"/>
      <c r="N132" s="5"/>
      <c r="P132" s="5"/>
      <c r="Q132" s="285"/>
    </row>
    <row r="133" spans="1:17" ht="13.8" thickBot="1" x14ac:dyDescent="0.3">
      <c r="A133" s="5">
        <v>18</v>
      </c>
      <c r="B133" s="5"/>
      <c r="C133" s="5"/>
      <c r="D133" s="151" t="str">
        <f>Dati!A44</f>
        <v>P18</v>
      </c>
      <c r="E133" s="153">
        <f t="shared" si="8"/>
        <v>0</v>
      </c>
      <c r="F133" s="285"/>
      <c r="G133" s="423"/>
      <c r="H133" s="423"/>
      <c r="I133" s="423"/>
      <c r="J133" s="423"/>
      <c r="K133" s="285"/>
      <c r="L133" s="285"/>
      <c r="M133" s="424"/>
      <c r="N133" s="285"/>
      <c r="O133" s="285"/>
      <c r="P133" s="285"/>
      <c r="Q133" s="285"/>
    </row>
    <row r="134" spans="1:17" ht="13.8" thickBot="1" x14ac:dyDescent="0.3">
      <c r="A134" s="5">
        <v>19</v>
      </c>
      <c r="B134" s="5"/>
      <c r="C134" s="5"/>
      <c r="D134" s="151" t="str">
        <f>Dati!A45</f>
        <v>P19</v>
      </c>
      <c r="E134" s="153">
        <f t="shared" si="8"/>
        <v>0</v>
      </c>
      <c r="F134" s="285"/>
      <c r="G134" s="285"/>
      <c r="H134" s="285"/>
      <c r="I134" s="285"/>
      <c r="J134" s="285"/>
      <c r="K134" s="285"/>
      <c r="L134" s="285"/>
      <c r="M134" s="285"/>
      <c r="N134" s="425"/>
      <c r="O134" s="285"/>
      <c r="P134" s="285"/>
      <c r="Q134" s="285"/>
    </row>
    <row r="135" spans="1:17" ht="13.8" thickBot="1" x14ac:dyDescent="0.3">
      <c r="A135" s="5">
        <v>20</v>
      </c>
      <c r="B135" s="5"/>
      <c r="C135" s="5"/>
      <c r="D135" s="151" t="str">
        <f>Dati!A46</f>
        <v>P20</v>
      </c>
      <c r="E135" s="153">
        <f t="shared" si="8"/>
        <v>0</v>
      </c>
      <c r="F135" s="285"/>
      <c r="G135" s="285"/>
      <c r="H135" s="285"/>
      <c r="I135" s="285"/>
      <c r="J135" s="285"/>
      <c r="K135" s="285"/>
      <c r="L135" s="285"/>
      <c r="M135" s="285"/>
      <c r="N135" s="285"/>
      <c r="O135" s="285"/>
      <c r="P135" s="285"/>
      <c r="Q135" s="285"/>
    </row>
    <row r="136" spans="1:17" ht="13.8" hidden="1" thickBot="1" x14ac:dyDescent="0.3">
      <c r="A136" s="5">
        <v>21</v>
      </c>
      <c r="B136" s="5"/>
      <c r="C136" s="5"/>
      <c r="D136" s="151" t="str">
        <f>Dati!A47</f>
        <v>P21</v>
      </c>
      <c r="E136" s="153">
        <f t="shared" si="8"/>
        <v>0</v>
      </c>
      <c r="F136" s="285"/>
      <c r="G136" s="285"/>
      <c r="H136" s="285"/>
      <c r="I136" s="285"/>
      <c r="J136" s="285"/>
      <c r="K136" s="285"/>
      <c r="L136" s="285"/>
      <c r="M136" s="285"/>
      <c r="N136" s="285"/>
      <c r="O136" s="285"/>
      <c r="P136" s="285"/>
      <c r="Q136" s="285"/>
    </row>
    <row r="137" spans="1:17" ht="13.8" hidden="1" thickBot="1" x14ac:dyDescent="0.3">
      <c r="A137" s="5">
        <v>22</v>
      </c>
      <c r="B137" s="5"/>
      <c r="C137" s="5"/>
      <c r="D137" s="151" t="str">
        <f>Dati!A48</f>
        <v>P22</v>
      </c>
      <c r="E137" s="153">
        <f t="shared" si="8"/>
        <v>0</v>
      </c>
      <c r="F137" s="285"/>
      <c r="G137" s="285"/>
      <c r="H137" s="285"/>
      <c r="I137" s="285"/>
      <c r="J137" s="285"/>
      <c r="K137" s="285"/>
      <c r="L137" s="285"/>
      <c r="M137" s="285"/>
      <c r="N137" s="285"/>
      <c r="O137" s="285"/>
      <c r="P137" s="285"/>
      <c r="Q137" s="285"/>
    </row>
    <row r="138" spans="1:17" ht="13.8" hidden="1" thickBot="1" x14ac:dyDescent="0.3">
      <c r="A138" s="5">
        <v>23</v>
      </c>
      <c r="B138" s="5"/>
      <c r="C138" s="5"/>
      <c r="D138" s="151" t="str">
        <f>Dati!A49</f>
        <v>P23</v>
      </c>
      <c r="E138" s="153">
        <f t="shared" si="8"/>
        <v>0</v>
      </c>
      <c r="F138" s="285"/>
      <c r="G138" s="285"/>
      <c r="H138" s="285"/>
      <c r="I138" s="285"/>
      <c r="J138" s="285"/>
      <c r="K138" s="285"/>
      <c r="L138" s="285"/>
      <c r="M138" s="285"/>
      <c r="N138" s="285"/>
      <c r="O138" s="285"/>
      <c r="P138" s="285"/>
      <c r="Q138" s="285"/>
    </row>
    <row r="139" spans="1:17" ht="13.8" hidden="1" thickBot="1" x14ac:dyDescent="0.3">
      <c r="A139" s="5">
        <v>24</v>
      </c>
      <c r="B139" s="5"/>
      <c r="C139" s="5"/>
      <c r="D139" s="151" t="str">
        <f>Dati!A50</f>
        <v>P24</v>
      </c>
      <c r="E139" s="153">
        <f t="shared" si="8"/>
        <v>0</v>
      </c>
      <c r="F139" s="285"/>
      <c r="G139" s="285"/>
      <c r="H139" s="285"/>
      <c r="I139" s="285"/>
      <c r="J139" s="285"/>
      <c r="K139" s="285"/>
      <c r="L139" s="285"/>
      <c r="M139" s="285"/>
      <c r="N139" s="285"/>
      <c r="O139" s="285"/>
      <c r="P139" s="285"/>
      <c r="Q139" s="285"/>
    </row>
    <row r="140" spans="1:17" ht="13.8" hidden="1" thickBot="1" x14ac:dyDescent="0.3">
      <c r="A140" s="5">
        <v>25</v>
      </c>
      <c r="B140" s="5"/>
      <c r="C140" s="5"/>
      <c r="D140" s="151" t="str">
        <f>Dati!A51</f>
        <v>P25</v>
      </c>
      <c r="E140" s="153">
        <f t="shared" si="8"/>
        <v>0</v>
      </c>
      <c r="F140" s="285"/>
      <c r="G140" s="285"/>
      <c r="H140" s="285"/>
      <c r="I140" s="285"/>
      <c r="J140" s="285"/>
      <c r="K140" s="285"/>
      <c r="L140" s="285"/>
      <c r="M140" s="285"/>
      <c r="N140" s="285"/>
      <c r="O140" s="285"/>
      <c r="P140" s="285"/>
      <c r="Q140" s="285"/>
    </row>
    <row r="141" spans="1:17" ht="13.8" hidden="1" thickBot="1" x14ac:dyDescent="0.3">
      <c r="A141" s="5">
        <v>26</v>
      </c>
      <c r="B141" s="5"/>
      <c r="C141" s="5"/>
      <c r="D141" s="151" t="str">
        <f>Dati!A52</f>
        <v>P26</v>
      </c>
      <c r="E141" s="153">
        <f t="shared" si="8"/>
        <v>0</v>
      </c>
      <c r="F141" s="285"/>
      <c r="G141" s="285"/>
      <c r="H141" s="285"/>
      <c r="I141" s="285"/>
      <c r="J141" s="285"/>
      <c r="K141" s="285"/>
      <c r="L141" s="285"/>
      <c r="M141" s="285"/>
      <c r="N141" s="285"/>
      <c r="O141" s="285"/>
      <c r="P141" s="285"/>
      <c r="Q141" s="285"/>
    </row>
    <row r="142" spans="1:17" ht="13.8" hidden="1" thickBot="1" x14ac:dyDescent="0.3">
      <c r="A142" s="5">
        <v>27</v>
      </c>
      <c r="B142" s="5"/>
      <c r="C142" s="5"/>
      <c r="D142" s="151" t="str">
        <f>Dati!A53</f>
        <v>P27</v>
      </c>
      <c r="E142" s="153">
        <f t="shared" si="8"/>
        <v>0</v>
      </c>
      <c r="F142" s="285"/>
      <c r="G142" s="285"/>
      <c r="H142" s="285"/>
      <c r="I142" s="285"/>
      <c r="J142" s="285"/>
      <c r="K142" s="285"/>
      <c r="L142" s="285"/>
      <c r="M142" s="285"/>
      <c r="N142" s="285"/>
      <c r="O142" s="285"/>
      <c r="P142" s="285"/>
      <c r="Q142" s="285"/>
    </row>
    <row r="143" spans="1:17" ht="13.8" hidden="1" thickBot="1" x14ac:dyDescent="0.3">
      <c r="A143" s="5">
        <v>28</v>
      </c>
      <c r="B143" s="5"/>
      <c r="C143" s="5"/>
      <c r="D143" s="151" t="str">
        <f>Dati!A54</f>
        <v>P28</v>
      </c>
      <c r="E143" s="153">
        <f t="shared" ref="E143:E174" si="9">SUMIF($F$4:$F$101,D143,$G$4:$G$101)+SUMIF($K$4:$K$101,D143,$L$4:$L$101)+SUMIF($M$4:$M$101,D143,$N$4:$N$101)</f>
        <v>0</v>
      </c>
      <c r="F143" s="285"/>
      <c r="G143" s="285"/>
      <c r="H143" s="285"/>
      <c r="I143" s="285"/>
      <c r="J143" s="285"/>
      <c r="K143" s="285"/>
      <c r="L143" s="285"/>
      <c r="M143" s="285"/>
      <c r="N143" s="285"/>
      <c r="O143" s="285"/>
      <c r="P143" s="285"/>
      <c r="Q143" s="285"/>
    </row>
    <row r="144" spans="1:17" ht="13.8" hidden="1" thickBot="1" x14ac:dyDescent="0.3">
      <c r="A144" s="5">
        <v>29</v>
      </c>
      <c r="B144" s="5"/>
      <c r="C144" s="5"/>
      <c r="D144" s="151" t="str">
        <f>Dati!A55</f>
        <v>P29</v>
      </c>
      <c r="E144" s="153">
        <f t="shared" si="9"/>
        <v>0</v>
      </c>
      <c r="F144" s="285"/>
      <c r="G144" s="285"/>
      <c r="H144" s="285"/>
      <c r="I144" s="285"/>
      <c r="J144" s="285"/>
      <c r="K144" s="285"/>
      <c r="L144" s="285"/>
      <c r="M144" s="285"/>
      <c r="N144" s="285"/>
      <c r="O144" s="285"/>
      <c r="P144" s="285"/>
      <c r="Q144" s="285"/>
    </row>
    <row r="145" spans="1:17" ht="13.8" hidden="1" thickBot="1" x14ac:dyDescent="0.3">
      <c r="A145" s="5">
        <v>30</v>
      </c>
      <c r="B145" s="5"/>
      <c r="C145" s="5"/>
      <c r="D145" s="151" t="str">
        <f>Dati!A56</f>
        <v>P30</v>
      </c>
      <c r="E145" s="153">
        <f t="shared" si="9"/>
        <v>0</v>
      </c>
      <c r="F145" s="285"/>
      <c r="G145" s="285"/>
      <c r="H145" s="285"/>
      <c r="I145" s="285"/>
      <c r="J145" s="285"/>
      <c r="K145" s="285"/>
      <c r="L145" s="285"/>
      <c r="M145" s="285"/>
      <c r="N145" s="285"/>
      <c r="O145" s="285"/>
      <c r="P145" s="285"/>
      <c r="Q145" s="285"/>
    </row>
    <row r="146" spans="1:17" ht="13.8" hidden="1" thickBot="1" x14ac:dyDescent="0.3">
      <c r="A146" s="5">
        <v>31</v>
      </c>
      <c r="B146" s="5"/>
      <c r="C146" s="5"/>
      <c r="D146" s="151" t="str">
        <f>Dati!A57</f>
        <v>P31</v>
      </c>
      <c r="E146" s="153">
        <f t="shared" si="9"/>
        <v>0</v>
      </c>
      <c r="F146" s="285"/>
      <c r="G146" s="285"/>
      <c r="H146" s="285"/>
      <c r="I146" s="285"/>
      <c r="J146" s="285"/>
      <c r="K146" s="285"/>
      <c r="L146" s="285"/>
      <c r="M146" s="285"/>
      <c r="N146" s="285"/>
      <c r="O146" s="285"/>
      <c r="P146" s="285"/>
      <c r="Q146" s="285"/>
    </row>
    <row r="147" spans="1:17" ht="13.8" hidden="1" thickBot="1" x14ac:dyDescent="0.3">
      <c r="A147" s="5">
        <v>32</v>
      </c>
      <c r="B147" s="5"/>
      <c r="C147" s="5"/>
      <c r="D147" s="151" t="str">
        <f>Dati!A58</f>
        <v>P32</v>
      </c>
      <c r="E147" s="153">
        <f t="shared" si="9"/>
        <v>0</v>
      </c>
      <c r="F147" s="285"/>
      <c r="G147" s="285"/>
      <c r="H147" s="285"/>
      <c r="I147" s="285"/>
      <c r="J147" s="285"/>
      <c r="K147" s="285"/>
      <c r="L147" s="285"/>
      <c r="M147" s="285"/>
      <c r="N147" s="285"/>
      <c r="O147" s="285"/>
      <c r="P147" s="285"/>
      <c r="Q147" s="285"/>
    </row>
    <row r="148" spans="1:17" ht="13.8" hidden="1" thickBot="1" x14ac:dyDescent="0.3">
      <c r="A148" s="5">
        <v>33</v>
      </c>
      <c r="B148" s="5"/>
      <c r="C148" s="5"/>
      <c r="D148" s="151" t="str">
        <f>Dati!A59</f>
        <v>P33</v>
      </c>
      <c r="E148" s="153">
        <f t="shared" si="9"/>
        <v>0</v>
      </c>
      <c r="F148" s="285"/>
      <c r="G148" s="285"/>
      <c r="H148" s="285"/>
      <c r="I148" s="285"/>
      <c r="J148" s="285"/>
      <c r="K148" s="285"/>
      <c r="L148" s="285"/>
      <c r="M148" s="285"/>
      <c r="N148" s="285"/>
      <c r="O148" s="285"/>
      <c r="P148" s="285"/>
      <c r="Q148" s="285"/>
    </row>
    <row r="149" spans="1:17" ht="13.8" hidden="1" thickBot="1" x14ac:dyDescent="0.3">
      <c r="A149" s="5">
        <v>34</v>
      </c>
      <c r="B149" s="5"/>
      <c r="C149" s="5"/>
      <c r="D149" s="151" t="str">
        <f>Dati!A60</f>
        <v>P34</v>
      </c>
      <c r="E149" s="153">
        <f t="shared" si="9"/>
        <v>0</v>
      </c>
      <c r="F149" s="285"/>
      <c r="G149" s="285"/>
      <c r="H149" s="285"/>
      <c r="I149" s="285"/>
      <c r="J149" s="285"/>
      <c r="K149" s="285"/>
      <c r="L149" s="285"/>
      <c r="M149" s="285"/>
      <c r="N149" s="285"/>
      <c r="O149" s="285"/>
      <c r="P149" s="285"/>
      <c r="Q149" s="285"/>
    </row>
    <row r="150" spans="1:17" ht="13.8" hidden="1" thickBot="1" x14ac:dyDescent="0.3">
      <c r="A150" s="5">
        <v>35</v>
      </c>
      <c r="B150" s="5"/>
      <c r="C150" s="5"/>
      <c r="D150" s="151" t="str">
        <f>Dati!A61</f>
        <v>P35</v>
      </c>
      <c r="E150" s="153">
        <f t="shared" si="9"/>
        <v>0</v>
      </c>
      <c r="F150" s="285"/>
      <c r="G150" s="285"/>
      <c r="H150" s="285"/>
      <c r="I150" s="285"/>
      <c r="J150" s="285"/>
      <c r="K150" s="285"/>
      <c r="L150" s="285"/>
      <c r="M150" s="285"/>
      <c r="N150" s="285"/>
      <c r="O150" s="285"/>
      <c r="P150" s="285"/>
      <c r="Q150" s="285"/>
    </row>
    <row r="151" spans="1:17" ht="13.8" hidden="1" thickBot="1" x14ac:dyDescent="0.3">
      <c r="A151" s="5">
        <v>36</v>
      </c>
      <c r="B151" s="5"/>
      <c r="C151" s="5"/>
      <c r="D151" s="151" t="str">
        <f>Dati!A62</f>
        <v>P36</v>
      </c>
      <c r="E151" s="153">
        <f t="shared" si="9"/>
        <v>0</v>
      </c>
      <c r="F151" s="285"/>
      <c r="G151" s="285"/>
      <c r="H151" s="285"/>
      <c r="I151" s="285"/>
      <c r="J151" s="285"/>
      <c r="K151" s="285"/>
      <c r="L151" s="285"/>
      <c r="M151" s="285"/>
      <c r="N151" s="285"/>
      <c r="O151" s="285"/>
      <c r="P151" s="285"/>
      <c r="Q151" s="285"/>
    </row>
    <row r="152" spans="1:17" ht="13.8" hidden="1" thickBot="1" x14ac:dyDescent="0.3">
      <c r="A152" s="5">
        <v>37</v>
      </c>
      <c r="B152" s="5"/>
      <c r="C152" s="5"/>
      <c r="D152" s="151" t="str">
        <f>Dati!A63</f>
        <v>P37</v>
      </c>
      <c r="E152" s="153">
        <f t="shared" si="9"/>
        <v>0</v>
      </c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</row>
    <row r="153" spans="1:17" ht="13.8" hidden="1" thickBot="1" x14ac:dyDescent="0.3">
      <c r="A153" s="5">
        <v>38</v>
      </c>
      <c r="B153" s="5"/>
      <c r="C153" s="5"/>
      <c r="D153" s="151" t="str">
        <f>Dati!A64</f>
        <v>P38</v>
      </c>
      <c r="E153" s="153">
        <f t="shared" si="9"/>
        <v>0</v>
      </c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</row>
    <row r="154" spans="1:17" ht="13.8" hidden="1" thickBot="1" x14ac:dyDescent="0.3">
      <c r="A154" s="5">
        <v>39</v>
      </c>
      <c r="B154" s="5"/>
      <c r="C154" s="5"/>
      <c r="D154" s="151" t="str">
        <f>Dati!A65</f>
        <v>P39</v>
      </c>
      <c r="E154" s="153">
        <f t="shared" si="9"/>
        <v>0</v>
      </c>
      <c r="F154" s="285"/>
      <c r="G154" s="285"/>
      <c r="H154" s="285"/>
      <c r="I154" s="285"/>
      <c r="J154" s="285"/>
      <c r="K154" s="285"/>
      <c r="L154" s="285"/>
      <c r="M154" s="285"/>
      <c r="N154" s="285"/>
      <c r="O154" s="285"/>
      <c r="P154" s="285"/>
      <c r="Q154" s="285"/>
    </row>
    <row r="155" spans="1:17" ht="13.8" hidden="1" thickBot="1" x14ac:dyDescent="0.3">
      <c r="A155" s="5">
        <v>40</v>
      </c>
      <c r="B155" s="5"/>
      <c r="C155" s="5"/>
      <c r="D155" s="151" t="str">
        <f>Dati!A66</f>
        <v>P40</v>
      </c>
      <c r="E155" s="153">
        <f t="shared" si="9"/>
        <v>0</v>
      </c>
      <c r="F155" s="285"/>
      <c r="G155" s="285"/>
      <c r="H155" s="285"/>
      <c r="I155" s="285"/>
      <c r="J155" s="285"/>
      <c r="K155" s="285"/>
      <c r="L155" s="285"/>
      <c r="M155" s="285"/>
      <c r="N155" s="285"/>
      <c r="O155" s="285"/>
      <c r="P155" s="285"/>
      <c r="Q155" s="285"/>
    </row>
    <row r="156" spans="1:17" ht="13.8" hidden="1" thickBot="1" x14ac:dyDescent="0.3">
      <c r="A156" s="5">
        <v>41</v>
      </c>
      <c r="B156" s="5"/>
      <c r="C156" s="5"/>
      <c r="D156" s="151" t="str">
        <f>Dati!A67</f>
        <v>P41</v>
      </c>
      <c r="E156" s="153">
        <f t="shared" si="9"/>
        <v>0</v>
      </c>
      <c r="F156" s="5"/>
      <c r="G156" s="285"/>
      <c r="H156" s="285"/>
      <c r="I156" s="285"/>
      <c r="J156" s="285"/>
      <c r="K156" s="285"/>
      <c r="L156" s="285"/>
      <c r="M156" s="285"/>
      <c r="N156" s="285"/>
      <c r="O156" s="285"/>
      <c r="P156" s="285"/>
      <c r="Q156" s="285"/>
    </row>
    <row r="157" spans="1:17" ht="13.8" hidden="1" thickBot="1" x14ac:dyDescent="0.3">
      <c r="A157" s="5">
        <v>42</v>
      </c>
      <c r="B157" s="5"/>
      <c r="C157" s="5"/>
      <c r="D157" s="151" t="str">
        <f>Dati!A68</f>
        <v>P42</v>
      </c>
      <c r="E157" s="153">
        <f t="shared" si="9"/>
        <v>0</v>
      </c>
      <c r="F157" s="5"/>
      <c r="G157" s="426"/>
      <c r="H157" s="426"/>
      <c r="I157" s="426"/>
      <c r="J157" s="426"/>
      <c r="K157" s="285"/>
      <c r="L157" s="285"/>
      <c r="M157" s="285"/>
      <c r="N157" s="285"/>
      <c r="O157" s="285"/>
      <c r="P157" s="285"/>
      <c r="Q157" s="285"/>
    </row>
    <row r="158" spans="1:17" ht="13.8" hidden="1" thickBot="1" x14ac:dyDescent="0.3">
      <c r="A158" s="5">
        <v>43</v>
      </c>
      <c r="B158" s="5"/>
      <c r="C158" s="5"/>
      <c r="D158" s="151" t="str">
        <f>Dati!A69</f>
        <v>P43</v>
      </c>
      <c r="E158" s="153">
        <f t="shared" si="9"/>
        <v>0</v>
      </c>
      <c r="F158" s="5"/>
      <c r="G158" s="426"/>
      <c r="H158" s="426"/>
      <c r="I158" s="426"/>
      <c r="J158" s="426"/>
      <c r="K158" s="285"/>
      <c r="L158" s="285"/>
      <c r="M158" s="285"/>
      <c r="N158" s="285"/>
      <c r="O158" s="285"/>
      <c r="P158" s="285"/>
      <c r="Q158" s="285"/>
    </row>
    <row r="159" spans="1:17" ht="13.8" hidden="1" thickBot="1" x14ac:dyDescent="0.3">
      <c r="A159" s="5">
        <v>44</v>
      </c>
      <c r="B159" s="5"/>
      <c r="C159" s="5"/>
      <c r="D159" s="151" t="str">
        <f>Dati!A70</f>
        <v>P44</v>
      </c>
      <c r="E159" s="153">
        <f t="shared" si="9"/>
        <v>0</v>
      </c>
      <c r="F159" s="5"/>
      <c r="G159" s="426"/>
      <c r="H159" s="426"/>
      <c r="I159" s="426"/>
      <c r="J159" s="426"/>
      <c r="K159" s="285"/>
      <c r="L159" s="285"/>
      <c r="M159" s="285"/>
      <c r="N159" s="285"/>
      <c r="O159" s="285"/>
      <c r="P159" s="285"/>
      <c r="Q159" s="285"/>
    </row>
    <row r="160" spans="1:17" ht="13.8" hidden="1" thickBot="1" x14ac:dyDescent="0.3">
      <c r="A160" s="5">
        <v>45</v>
      </c>
      <c r="B160" s="5"/>
      <c r="C160" s="5"/>
      <c r="D160" s="151" t="str">
        <f>Dati!A71</f>
        <v>P45</v>
      </c>
      <c r="E160" s="153">
        <f t="shared" si="9"/>
        <v>0</v>
      </c>
      <c r="F160" s="5"/>
      <c r="G160" s="426"/>
      <c r="H160" s="426"/>
      <c r="I160" s="426"/>
      <c r="J160" s="426"/>
      <c r="K160" s="285"/>
      <c r="L160" s="285"/>
      <c r="M160" s="285"/>
      <c r="N160" s="285"/>
      <c r="O160" s="285"/>
      <c r="P160" s="285"/>
      <c r="Q160" s="285"/>
    </row>
    <row r="161" spans="1:17" ht="13.8" hidden="1" thickBot="1" x14ac:dyDescent="0.3">
      <c r="A161" s="5">
        <v>46</v>
      </c>
      <c r="B161" s="5"/>
      <c r="C161" s="5"/>
      <c r="D161" s="151" t="str">
        <f>Dati!A72</f>
        <v>P46</v>
      </c>
      <c r="E161" s="153">
        <f t="shared" si="9"/>
        <v>0</v>
      </c>
      <c r="F161" s="5"/>
      <c r="G161" s="426"/>
      <c r="H161" s="426"/>
      <c r="I161" s="426"/>
      <c r="J161" s="426"/>
      <c r="K161" s="285"/>
      <c r="L161" s="285"/>
      <c r="M161" s="285"/>
      <c r="N161" s="285"/>
      <c r="O161" s="285"/>
      <c r="P161" s="285"/>
      <c r="Q161" s="285"/>
    </row>
    <row r="162" spans="1:17" ht="13.8" hidden="1" thickBot="1" x14ac:dyDescent="0.3">
      <c r="A162" s="5">
        <v>47</v>
      </c>
      <c r="B162" s="5"/>
      <c r="C162" s="5"/>
      <c r="D162" s="151" t="str">
        <f>Dati!A73</f>
        <v>P47</v>
      </c>
      <c r="E162" s="153">
        <f t="shared" si="9"/>
        <v>0</v>
      </c>
      <c r="F162" s="5"/>
      <c r="G162" s="426"/>
      <c r="H162" s="426"/>
      <c r="I162" s="426"/>
      <c r="J162" s="426"/>
      <c r="K162" s="285"/>
      <c r="L162" s="285"/>
      <c r="M162" s="285"/>
      <c r="N162" s="285"/>
      <c r="O162" s="285"/>
      <c r="P162" s="285"/>
      <c r="Q162" s="285"/>
    </row>
    <row r="163" spans="1:17" ht="13.8" hidden="1" thickBot="1" x14ac:dyDescent="0.3">
      <c r="A163" s="5">
        <v>48</v>
      </c>
      <c r="B163" s="5"/>
      <c r="C163" s="5"/>
      <c r="D163" s="151" t="str">
        <f>Dati!A74</f>
        <v>P48</v>
      </c>
      <c r="E163" s="153">
        <f t="shared" si="9"/>
        <v>0</v>
      </c>
      <c r="F163" s="5"/>
      <c r="G163" s="426"/>
      <c r="H163" s="426"/>
      <c r="I163" s="426"/>
      <c r="J163" s="426"/>
      <c r="K163" s="285"/>
      <c r="L163" s="285"/>
      <c r="M163" s="285"/>
      <c r="N163" s="285"/>
      <c r="O163" s="285"/>
      <c r="P163" s="285"/>
      <c r="Q163" s="285"/>
    </row>
    <row r="164" spans="1:17" ht="13.8" hidden="1" thickBot="1" x14ac:dyDescent="0.3">
      <c r="A164" s="5">
        <v>49</v>
      </c>
      <c r="B164" s="5"/>
      <c r="C164" s="5"/>
      <c r="D164" s="151" t="str">
        <f>Dati!A75</f>
        <v>P49</v>
      </c>
      <c r="E164" s="153">
        <f t="shared" si="9"/>
        <v>0</v>
      </c>
      <c r="F164" s="5"/>
      <c r="G164" s="426"/>
      <c r="H164" s="426"/>
      <c r="I164" s="426"/>
      <c r="J164" s="426"/>
      <c r="K164" s="285"/>
      <c r="L164" s="285"/>
      <c r="M164" s="285"/>
      <c r="N164" s="285"/>
      <c r="O164" s="285"/>
      <c r="P164" s="285"/>
      <c r="Q164" s="285"/>
    </row>
    <row r="165" spans="1:17" ht="13.8" hidden="1" thickBot="1" x14ac:dyDescent="0.3">
      <c r="A165" s="5">
        <v>50</v>
      </c>
      <c r="B165" s="5"/>
      <c r="C165" s="5"/>
      <c r="D165" s="151" t="str">
        <f>Dati!A76</f>
        <v>P50</v>
      </c>
      <c r="E165" s="153">
        <f t="shared" si="9"/>
        <v>0</v>
      </c>
      <c r="F165" s="5"/>
      <c r="G165" s="426"/>
      <c r="H165" s="426"/>
      <c r="I165" s="426"/>
      <c r="J165" s="426"/>
      <c r="K165" s="285"/>
      <c r="L165" s="285"/>
      <c r="M165" s="285"/>
      <c r="N165" s="285"/>
      <c r="O165" s="285"/>
      <c r="P165" s="285"/>
      <c r="Q165" s="285"/>
    </row>
    <row r="166" spans="1:17" ht="13.8" hidden="1" thickBot="1" x14ac:dyDescent="0.3">
      <c r="A166" s="5">
        <v>51</v>
      </c>
      <c r="B166" s="5"/>
      <c r="C166" s="5"/>
      <c r="D166" s="151" t="str">
        <f>Dati!A77</f>
        <v>P51</v>
      </c>
      <c r="E166" s="153">
        <f t="shared" si="9"/>
        <v>0</v>
      </c>
      <c r="F166" s="5"/>
      <c r="G166" s="426"/>
      <c r="H166" s="426"/>
      <c r="I166" s="426"/>
      <c r="J166" s="426"/>
      <c r="K166" s="285"/>
      <c r="L166" s="285"/>
      <c r="M166" s="285"/>
      <c r="N166" s="285"/>
      <c r="O166" s="285"/>
      <c r="P166" s="285"/>
      <c r="Q166" s="285"/>
    </row>
    <row r="167" spans="1:17" ht="13.8" hidden="1" thickBot="1" x14ac:dyDescent="0.3">
      <c r="A167" s="5">
        <v>52</v>
      </c>
      <c r="B167" s="5"/>
      <c r="C167" s="5"/>
      <c r="D167" s="151" t="str">
        <f>Dati!A78</f>
        <v>P52</v>
      </c>
      <c r="E167" s="153">
        <f t="shared" si="9"/>
        <v>0</v>
      </c>
      <c r="F167" s="5"/>
      <c r="G167" s="426"/>
      <c r="H167" s="426"/>
      <c r="I167" s="426"/>
      <c r="J167" s="426"/>
      <c r="K167" s="285"/>
      <c r="L167" s="285"/>
      <c r="M167" s="285"/>
      <c r="N167" s="285"/>
      <c r="O167" s="285"/>
      <c r="P167" s="285"/>
      <c r="Q167" s="285"/>
    </row>
    <row r="168" spans="1:17" ht="13.8" hidden="1" thickBot="1" x14ac:dyDescent="0.3">
      <c r="A168" s="5">
        <v>53</v>
      </c>
      <c r="B168" s="5"/>
      <c r="C168" s="5"/>
      <c r="D168" s="151" t="str">
        <f>Dati!A79</f>
        <v>P53</v>
      </c>
      <c r="E168" s="153">
        <f t="shared" si="9"/>
        <v>0</v>
      </c>
      <c r="F168" s="5"/>
      <c r="G168" s="426"/>
      <c r="H168" s="426"/>
      <c r="I168" s="426"/>
      <c r="J168" s="426"/>
      <c r="K168" s="285"/>
      <c r="L168" s="285"/>
      <c r="M168" s="285"/>
      <c r="N168" s="285"/>
      <c r="O168" s="285"/>
      <c r="P168" s="285"/>
      <c r="Q168" s="285"/>
    </row>
    <row r="169" spans="1:17" ht="13.8" hidden="1" thickBot="1" x14ac:dyDescent="0.3">
      <c r="A169" s="5">
        <v>54</v>
      </c>
      <c r="B169" s="5"/>
      <c r="C169" s="5"/>
      <c r="D169" s="151" t="str">
        <f>Dati!A80</f>
        <v>P54</v>
      </c>
      <c r="E169" s="153">
        <f t="shared" si="9"/>
        <v>0</v>
      </c>
      <c r="F169" s="5"/>
      <c r="G169" s="426"/>
      <c r="H169" s="426"/>
      <c r="I169" s="426"/>
      <c r="J169" s="426"/>
      <c r="K169" s="285"/>
      <c r="L169" s="285"/>
      <c r="M169" s="285"/>
      <c r="N169" s="285"/>
      <c r="O169" s="285"/>
      <c r="P169" s="285"/>
      <c r="Q169" s="285"/>
    </row>
    <row r="170" spans="1:17" ht="13.8" hidden="1" thickBot="1" x14ac:dyDescent="0.3">
      <c r="A170" s="5">
        <v>55</v>
      </c>
      <c r="B170" s="5"/>
      <c r="C170" s="5"/>
      <c r="D170" s="151" t="str">
        <f>Dati!A81</f>
        <v>P55</v>
      </c>
      <c r="E170" s="153">
        <f t="shared" si="9"/>
        <v>0</v>
      </c>
      <c r="F170" s="5"/>
      <c r="G170" s="426"/>
      <c r="H170" s="426"/>
      <c r="I170" s="426"/>
      <c r="J170" s="426"/>
      <c r="K170" s="285"/>
      <c r="L170" s="285"/>
      <c r="M170" s="285"/>
      <c r="N170" s="285"/>
      <c r="O170" s="285"/>
      <c r="P170" s="285"/>
      <c r="Q170" s="285"/>
    </row>
    <row r="171" spans="1:17" ht="13.8" hidden="1" thickBot="1" x14ac:dyDescent="0.3">
      <c r="A171" s="5">
        <v>56</v>
      </c>
      <c r="B171" s="5"/>
      <c r="C171" s="5"/>
      <c r="D171" s="151" t="str">
        <f>Dati!A82</f>
        <v>P56</v>
      </c>
      <c r="E171" s="153">
        <f t="shared" si="9"/>
        <v>0</v>
      </c>
      <c r="F171" s="5"/>
      <c r="G171" s="426"/>
      <c r="H171" s="426"/>
      <c r="I171" s="426"/>
      <c r="J171" s="426"/>
      <c r="K171" s="285"/>
      <c r="L171" s="285"/>
      <c r="M171" s="285"/>
      <c r="N171" s="285"/>
      <c r="O171" s="285"/>
      <c r="P171" s="285"/>
      <c r="Q171" s="285"/>
    </row>
    <row r="172" spans="1:17" ht="13.8" hidden="1" thickBot="1" x14ac:dyDescent="0.3">
      <c r="A172" s="5">
        <v>57</v>
      </c>
      <c r="B172" s="5"/>
      <c r="C172" s="5"/>
      <c r="D172" s="151" t="str">
        <f>Dati!A83</f>
        <v>P57</v>
      </c>
      <c r="E172" s="153">
        <f t="shared" si="9"/>
        <v>0</v>
      </c>
      <c r="F172" s="5"/>
      <c r="G172" s="426"/>
      <c r="H172" s="426"/>
      <c r="I172" s="426"/>
      <c r="J172" s="426"/>
      <c r="K172" s="285"/>
      <c r="L172" s="285"/>
      <c r="M172" s="285"/>
      <c r="N172" s="285"/>
      <c r="O172" s="285"/>
      <c r="P172" s="285"/>
      <c r="Q172" s="285"/>
    </row>
    <row r="173" spans="1:17" ht="13.8" hidden="1" thickBot="1" x14ac:dyDescent="0.3">
      <c r="A173" s="5">
        <v>58</v>
      </c>
      <c r="B173" s="5"/>
      <c r="C173" s="5"/>
      <c r="D173" s="151" t="str">
        <f>Dati!A84</f>
        <v>P58</v>
      </c>
      <c r="E173" s="153">
        <f t="shared" si="9"/>
        <v>0</v>
      </c>
      <c r="F173" s="5"/>
      <c r="G173" s="426"/>
      <c r="H173" s="426"/>
      <c r="I173" s="426"/>
      <c r="J173" s="426"/>
      <c r="K173" s="285"/>
      <c r="L173" s="285"/>
      <c r="M173" s="285"/>
      <c r="N173" s="285"/>
      <c r="O173" s="285"/>
      <c r="P173" s="285"/>
      <c r="Q173" s="285"/>
    </row>
    <row r="174" spans="1:17" ht="13.8" hidden="1" thickBot="1" x14ac:dyDescent="0.3">
      <c r="A174" s="5">
        <v>59</v>
      </c>
      <c r="B174" s="5"/>
      <c r="C174" s="5"/>
      <c r="D174" s="151" t="str">
        <f>Dati!A85</f>
        <v>P59</v>
      </c>
      <c r="E174" s="153">
        <f t="shared" si="9"/>
        <v>0</v>
      </c>
      <c r="F174" s="5"/>
      <c r="G174" s="426"/>
      <c r="H174" s="426"/>
      <c r="I174" s="426"/>
      <c r="J174" s="426"/>
      <c r="K174" s="285"/>
      <c r="L174" s="285"/>
      <c r="M174" s="285"/>
      <c r="N174" s="285"/>
      <c r="O174" s="285"/>
      <c r="P174" s="285"/>
      <c r="Q174" s="285"/>
    </row>
    <row r="175" spans="1:17" ht="13.8" hidden="1" thickBot="1" x14ac:dyDescent="0.3">
      <c r="A175" s="5">
        <v>60</v>
      </c>
      <c r="B175" s="5"/>
      <c r="C175" s="5"/>
      <c r="D175" s="151" t="str">
        <f>Dati!A86</f>
        <v>P60</v>
      </c>
      <c r="E175" s="153">
        <f t="shared" ref="E175:E176" si="10">SUMIF($F$4:$F$101,D175,$G$4:$G$101)+SUMIF($K$4:$K$101,D175,$L$4:$L$101)+SUMIF($M$4:$M$101,D175,$N$4:$N$101)</f>
        <v>0</v>
      </c>
      <c r="F175" s="5"/>
      <c r="G175" s="426"/>
      <c r="H175" s="426"/>
      <c r="I175" s="426"/>
      <c r="J175" s="426"/>
      <c r="K175" s="285"/>
      <c r="L175" s="285"/>
      <c r="M175" s="285"/>
      <c r="N175" s="285"/>
      <c r="O175" s="285"/>
      <c r="P175" s="285"/>
      <c r="Q175" s="285"/>
    </row>
    <row r="176" spans="1:17" ht="13.8" thickBot="1" x14ac:dyDescent="0.3">
      <c r="A176" s="321"/>
      <c r="B176" s="321"/>
      <c r="C176" s="321"/>
      <c r="D176" s="152" t="str">
        <f>Dati!A87</f>
        <v>Pxx</v>
      </c>
      <c r="E176" s="153">
        <f t="shared" si="10"/>
        <v>0</v>
      </c>
      <c r="F176" s="336" t="s">
        <v>293</v>
      </c>
      <c r="G176" s="427"/>
      <c r="H176" s="427"/>
      <c r="I176" s="427"/>
      <c r="J176" s="427"/>
      <c r="K176" s="285"/>
      <c r="L176" s="285"/>
      <c r="M176" s="285"/>
      <c r="N176" s="285"/>
      <c r="O176" s="285"/>
      <c r="P176" s="285"/>
      <c r="Q176" s="285"/>
    </row>
    <row r="177" spans="1:17" ht="13.8" thickBot="1" x14ac:dyDescent="0.3">
      <c r="A177" s="320"/>
      <c r="B177" s="320"/>
      <c r="C177" s="320"/>
      <c r="D177" s="152" t="s">
        <v>18</v>
      </c>
      <c r="E177" s="153">
        <f>SUMIF($F$4:$F$101,D177,$G$4:$G$101)+SUMIF($K$4:$K$101,D177,$L$4:$L$101)+SUMIF($M$4:$M$101,D177,$N$4:$N$101)+P106</f>
        <v>143348.72</v>
      </c>
      <c r="F177" s="5"/>
      <c r="G177" s="285"/>
      <c r="H177" s="285"/>
      <c r="I177" s="285"/>
      <c r="J177" s="285"/>
      <c r="K177" s="285"/>
      <c r="L177" s="285"/>
      <c r="M177" s="424" t="str">
        <f>IF(G132&lt;0,"Sostanziale Disavanzo di Amm. !","")</f>
        <v/>
      </c>
      <c r="N177" s="425"/>
      <c r="O177" s="285"/>
      <c r="P177" s="285"/>
      <c r="Q177" s="285"/>
    </row>
    <row r="178" spans="1:17" ht="13.8" thickBot="1" x14ac:dyDescent="0.3">
      <c r="A178" s="5"/>
      <c r="B178" s="5"/>
      <c r="C178" s="5"/>
      <c r="D178" s="63" t="s">
        <v>11</v>
      </c>
      <c r="E178" s="11">
        <f>SUM(E111:E177)</f>
        <v>196803.81</v>
      </c>
      <c r="F178" s="337">
        <f>E106-E178</f>
        <v>15157.089999999997</v>
      </c>
      <c r="G178" s="285"/>
      <c r="H178" s="285"/>
      <c r="I178" s="285"/>
      <c r="J178" s="285"/>
      <c r="K178" s="285"/>
      <c r="L178" s="285"/>
      <c r="M178" s="285"/>
      <c r="N178" s="285"/>
      <c r="O178" s="285"/>
      <c r="P178" s="360">
        <f>Dati!$K$87</f>
        <v>0</v>
      </c>
      <c r="Q178" s="285"/>
    </row>
    <row r="179" spans="1:17" x14ac:dyDescent="0.25">
      <c r="A179" s="120"/>
      <c r="B179" s="120"/>
      <c r="C179" s="120"/>
      <c r="D179" s="417" t="s">
        <v>273</v>
      </c>
      <c r="E179" s="5"/>
      <c r="F179" s="5"/>
      <c r="G179" s="285"/>
      <c r="H179" s="285"/>
      <c r="I179" s="285"/>
      <c r="J179" s="285"/>
      <c r="K179" s="285"/>
      <c r="L179" s="285"/>
      <c r="M179" s="285"/>
      <c r="N179" s="285"/>
      <c r="O179" s="285"/>
      <c r="P179" s="285"/>
      <c r="Q179" s="285"/>
    </row>
    <row r="180" spans="1:17" x14ac:dyDescent="0.25">
      <c r="A180" s="120"/>
      <c r="B180" s="120"/>
      <c r="C180" s="120"/>
      <c r="D180" s="417"/>
      <c r="E180" s="5"/>
      <c r="F180" s="5"/>
      <c r="G180" s="285"/>
      <c r="H180" s="285"/>
      <c r="I180" s="285"/>
      <c r="J180" s="285"/>
      <c r="K180" s="285"/>
      <c r="L180" s="285"/>
      <c r="M180" s="285"/>
      <c r="N180" s="285"/>
      <c r="O180" s="285"/>
      <c r="P180" s="285"/>
      <c r="Q180" s="285"/>
    </row>
    <row r="181" spans="1:17" x14ac:dyDescent="0.25">
      <c r="A181" s="448" t="s">
        <v>151</v>
      </c>
      <c r="B181" s="448"/>
      <c r="C181" s="448"/>
      <c r="D181" s="5"/>
      <c r="E181" s="5"/>
      <c r="F181" s="5"/>
      <c r="G181" s="285"/>
      <c r="H181" s="285"/>
      <c r="I181" s="285"/>
      <c r="J181" s="285"/>
      <c r="K181" s="285"/>
      <c r="L181" s="285"/>
      <c r="M181" s="285"/>
      <c r="N181" s="285"/>
      <c r="O181" s="285"/>
      <c r="P181" s="285"/>
      <c r="Q181" s="285"/>
    </row>
    <row r="182" spans="1:17" x14ac:dyDescent="0.25">
      <c r="A182" s="120"/>
      <c r="B182" s="120"/>
      <c r="C182" s="120"/>
      <c r="D182" s="5"/>
      <c r="E182" s="533" t="s">
        <v>270</v>
      </c>
      <c r="F182" s="428" t="s">
        <v>146</v>
      </c>
      <c r="K182" s="285"/>
      <c r="L182" s="285"/>
      <c r="M182" s="285"/>
      <c r="N182" s="285"/>
      <c r="O182" s="285"/>
      <c r="P182" s="285"/>
      <c r="Q182" s="285"/>
    </row>
    <row r="183" spans="1:17" x14ac:dyDescent="0.25">
      <c r="A183" s="285"/>
      <c r="B183" s="285"/>
      <c r="C183" s="285"/>
      <c r="D183" s="285"/>
      <c r="E183" s="285"/>
      <c r="F183" s="285"/>
      <c r="G183" s="285"/>
      <c r="H183" s="285"/>
      <c r="I183" s="285"/>
      <c r="J183" s="285"/>
      <c r="K183" s="285"/>
      <c r="L183" s="285"/>
      <c r="M183" s="285"/>
      <c r="N183" s="285"/>
      <c r="O183" s="285"/>
      <c r="P183" s="285"/>
      <c r="Q183" s="285"/>
    </row>
    <row r="184" spans="1:17" ht="15" x14ac:dyDescent="0.25">
      <c r="A184" s="534" t="s">
        <v>307</v>
      </c>
      <c r="B184" s="591"/>
      <c r="C184" s="591"/>
      <c r="D184" s="454" t="s">
        <v>303</v>
      </c>
      <c r="E184" s="455"/>
      <c r="F184" s="455"/>
      <c r="G184" s="455"/>
      <c r="H184" s="455"/>
      <c r="I184" s="455"/>
      <c r="J184" s="455"/>
      <c r="K184" s="456"/>
      <c r="L184" s="285"/>
      <c r="M184" s="285"/>
      <c r="N184" s="285"/>
      <c r="O184" s="285"/>
      <c r="P184" s="285"/>
      <c r="Q184" s="285"/>
    </row>
    <row r="185" spans="1:17" x14ac:dyDescent="0.25">
      <c r="A185" s="532"/>
      <c r="B185" s="532"/>
      <c r="C185" s="532"/>
      <c r="D185" s="451" t="s">
        <v>274</v>
      </c>
      <c r="E185" s="285"/>
      <c r="F185" s="285"/>
      <c r="G185" s="285"/>
      <c r="H185" s="285"/>
      <c r="I185" s="285"/>
      <c r="J185" s="285"/>
      <c r="K185" s="285"/>
      <c r="L185" s="285"/>
      <c r="M185" s="285"/>
      <c r="N185" s="285"/>
      <c r="O185" s="285"/>
      <c r="P185" s="285"/>
      <c r="Q185" s="285"/>
    </row>
    <row r="186" spans="1:17" x14ac:dyDescent="0.25">
      <c r="A186" s="532"/>
      <c r="B186" s="532"/>
      <c r="C186" s="532"/>
      <c r="D186" s="451" t="s">
        <v>276</v>
      </c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</row>
    <row r="187" spans="1:17" ht="15.6" x14ac:dyDescent="0.3">
      <c r="A187" s="532"/>
      <c r="B187" s="532"/>
      <c r="C187" s="532"/>
      <c r="D187" s="451" t="s">
        <v>290</v>
      </c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</row>
    <row r="188" spans="1:17" x14ac:dyDescent="0.25">
      <c r="A188" s="532"/>
      <c r="B188" s="532"/>
      <c r="C188" s="532"/>
      <c r="D188" s="451" t="s">
        <v>277</v>
      </c>
      <c r="E188" s="285"/>
      <c r="F188" s="285"/>
      <c r="G188" s="285"/>
      <c r="H188" s="285"/>
      <c r="I188" s="285"/>
      <c r="J188" s="285"/>
      <c r="K188" s="285"/>
      <c r="L188" s="285"/>
      <c r="M188" s="285"/>
      <c r="N188" s="285"/>
      <c r="O188" s="285"/>
      <c r="P188" s="285"/>
      <c r="Q188" s="285"/>
    </row>
    <row r="189" spans="1:17" x14ac:dyDescent="0.25">
      <c r="A189" s="532"/>
      <c r="B189" s="532"/>
      <c r="C189" s="532"/>
      <c r="D189" s="471" t="s">
        <v>294</v>
      </c>
      <c r="E189" s="285"/>
      <c r="F189" s="285"/>
      <c r="G189" s="285"/>
      <c r="H189" s="285"/>
      <c r="I189" s="285"/>
      <c r="J189" s="285"/>
      <c r="K189" s="285"/>
      <c r="L189" s="285"/>
      <c r="M189" s="285"/>
      <c r="N189" s="285"/>
      <c r="O189" s="285"/>
      <c r="P189" s="285"/>
      <c r="Q189" s="285"/>
    </row>
    <row r="190" spans="1:17" x14ac:dyDescent="0.25">
      <c r="A190" s="285"/>
      <c r="B190" s="285"/>
      <c r="C190" s="285"/>
      <c r="D190" s="285"/>
      <c r="E190" s="285"/>
      <c r="F190" s="285"/>
      <c r="G190" s="285"/>
      <c r="H190" s="285"/>
      <c r="I190" s="285"/>
      <c r="J190" s="285"/>
      <c r="K190" s="285"/>
      <c r="L190" s="285"/>
      <c r="M190" s="285"/>
      <c r="N190" s="285"/>
      <c r="O190" s="285"/>
      <c r="P190" s="285"/>
      <c r="Q190" s="285"/>
    </row>
    <row r="191" spans="1:17" ht="15" x14ac:dyDescent="0.25">
      <c r="A191" s="285"/>
      <c r="B191" s="285"/>
      <c r="C191" s="285"/>
      <c r="D191" s="491" t="s">
        <v>304</v>
      </c>
      <c r="E191" s="455"/>
      <c r="F191" s="456"/>
      <c r="G191" s="285"/>
      <c r="H191" s="285"/>
      <c r="I191" s="285"/>
      <c r="J191" s="285"/>
      <c r="K191" s="285"/>
      <c r="L191" s="285"/>
      <c r="M191" s="285"/>
      <c r="N191" s="285"/>
      <c r="O191" s="285"/>
      <c r="P191" s="285"/>
      <c r="Q191" s="285"/>
    </row>
    <row r="192" spans="1:17" x14ac:dyDescent="0.25">
      <c r="A192" s="532"/>
      <c r="B192" s="532"/>
      <c r="C192" s="532"/>
      <c r="D192" s="451" t="s">
        <v>284</v>
      </c>
      <c r="E192" s="285"/>
      <c r="F192" s="285"/>
      <c r="G192" s="285"/>
      <c r="H192" s="285"/>
      <c r="I192" s="285"/>
      <c r="J192" s="285"/>
      <c r="K192" s="285"/>
      <c r="L192" s="285"/>
      <c r="M192" s="285"/>
      <c r="N192" s="285"/>
      <c r="O192" s="285"/>
      <c r="P192" s="285"/>
      <c r="Q192" s="285"/>
    </row>
    <row r="193" spans="1:17" x14ac:dyDescent="0.25">
      <c r="A193" s="285"/>
      <c r="B193" s="285"/>
      <c r="C193" s="285"/>
      <c r="D193" s="285"/>
      <c r="E193" s="285"/>
      <c r="F193" s="285"/>
      <c r="G193" s="285"/>
      <c r="H193" s="285"/>
      <c r="I193" s="285"/>
      <c r="J193" s="285"/>
      <c r="K193" s="285"/>
      <c r="L193" s="285"/>
      <c r="M193" s="285"/>
      <c r="N193" s="285"/>
      <c r="O193" s="285"/>
      <c r="P193" s="285"/>
      <c r="Q193" s="285"/>
    </row>
    <row r="194" spans="1:17" x14ac:dyDescent="0.25">
      <c r="A194" s="285"/>
      <c r="B194" s="285"/>
      <c r="C194" s="285"/>
      <c r="D194" s="457" t="s">
        <v>282</v>
      </c>
      <c r="E194" s="458"/>
      <c r="F194" s="458"/>
      <c r="G194" s="458"/>
      <c r="H194" s="458"/>
      <c r="I194" s="458"/>
      <c r="J194" s="458"/>
      <c r="K194" s="458"/>
      <c r="L194" s="459"/>
      <c r="M194" s="285"/>
      <c r="N194" s="285"/>
      <c r="O194" s="285"/>
      <c r="P194" s="285"/>
      <c r="Q194" s="285"/>
    </row>
    <row r="195" spans="1:17" x14ac:dyDescent="0.25">
      <c r="A195" s="285"/>
      <c r="B195" s="285"/>
      <c r="C195" s="285"/>
      <c r="D195" s="460" t="s">
        <v>306</v>
      </c>
      <c r="E195" s="461"/>
      <c r="F195" s="461"/>
      <c r="G195" s="461"/>
      <c r="H195" s="461"/>
      <c r="I195" s="461"/>
      <c r="J195" s="461"/>
      <c r="K195" s="461"/>
      <c r="L195" s="462"/>
      <c r="M195" s="285"/>
      <c r="N195" s="285"/>
      <c r="O195" s="285"/>
      <c r="P195" s="285"/>
      <c r="Q195" s="285"/>
    </row>
    <row r="196" spans="1:17" x14ac:dyDescent="0.25">
      <c r="A196" s="285"/>
      <c r="B196" s="285"/>
      <c r="C196" s="285"/>
      <c r="D196" s="460" t="s">
        <v>305</v>
      </c>
      <c r="E196" s="461"/>
      <c r="F196" s="461"/>
      <c r="G196" s="461"/>
      <c r="H196" s="461"/>
      <c r="I196" s="461"/>
      <c r="J196" s="461"/>
      <c r="K196" s="461"/>
      <c r="L196" s="462"/>
      <c r="M196" s="285"/>
      <c r="N196" s="285"/>
      <c r="O196" s="285"/>
      <c r="P196" s="285"/>
      <c r="Q196" s="285"/>
    </row>
    <row r="197" spans="1:17" x14ac:dyDescent="0.25">
      <c r="A197" s="285"/>
      <c r="B197" s="285"/>
      <c r="C197" s="285"/>
      <c r="D197" s="516" t="s">
        <v>275</v>
      </c>
      <c r="E197" s="517"/>
      <c r="F197" s="517"/>
      <c r="G197" s="517"/>
      <c r="H197" s="517"/>
      <c r="I197" s="517"/>
      <c r="J197" s="517"/>
      <c r="K197" s="517"/>
      <c r="L197" s="518"/>
      <c r="M197" s="285"/>
      <c r="N197" s="285"/>
      <c r="O197" s="285"/>
      <c r="P197" s="285"/>
      <c r="Q197" s="285"/>
    </row>
    <row r="198" spans="1:17" x14ac:dyDescent="0.25">
      <c r="A198" s="285"/>
      <c r="B198" s="285"/>
      <c r="C198" s="285"/>
      <c r="D198" s="285"/>
      <c r="E198" s="285"/>
      <c r="F198" s="285"/>
      <c r="G198" s="285"/>
      <c r="H198" s="285"/>
      <c r="I198" s="285"/>
      <c r="J198" s="285"/>
      <c r="K198" s="285"/>
      <c r="L198" s="285"/>
      <c r="M198" s="285"/>
      <c r="N198" s="285"/>
      <c r="O198" s="285"/>
      <c r="P198" s="285"/>
      <c r="Q198" s="285"/>
    </row>
    <row r="199" spans="1:17" x14ac:dyDescent="0.25">
      <c r="A199" s="285"/>
      <c r="B199" s="285"/>
      <c r="C199" s="285"/>
      <c r="D199" s="285"/>
      <c r="E199" s="285"/>
      <c r="F199" s="285"/>
      <c r="G199" s="285"/>
      <c r="H199" s="285"/>
      <c r="I199" s="285"/>
      <c r="J199" s="285"/>
      <c r="K199" s="285"/>
      <c r="L199" s="285"/>
      <c r="M199" s="285"/>
      <c r="N199" s="285"/>
      <c r="O199" s="285"/>
      <c r="P199" s="285"/>
      <c r="Q199" s="285"/>
    </row>
    <row r="200" spans="1:17" x14ac:dyDescent="0.25">
      <c r="A200" s="285"/>
      <c r="B200" s="285"/>
      <c r="C200" s="285"/>
      <c r="D200" s="285"/>
      <c r="E200" s="285"/>
      <c r="F200" s="285"/>
      <c r="G200" s="285"/>
      <c r="H200" s="285"/>
      <c r="I200" s="285"/>
      <c r="J200" s="285"/>
      <c r="K200" s="285"/>
      <c r="L200" s="285"/>
      <c r="M200" s="285"/>
      <c r="N200" s="285"/>
      <c r="O200" s="285"/>
      <c r="P200" s="285"/>
      <c r="Q200" s="285"/>
    </row>
  </sheetData>
  <mergeCells count="31">
    <mergeCell ref="A5:A9"/>
    <mergeCell ref="D3:H3"/>
    <mergeCell ref="I3:M3"/>
    <mergeCell ref="E89:E91"/>
    <mergeCell ref="O89:O91"/>
    <mergeCell ref="P89:P91"/>
    <mergeCell ref="A22:A27"/>
    <mergeCell ref="A31:A34"/>
    <mergeCell ref="A74:A81"/>
    <mergeCell ref="A85:A91"/>
    <mergeCell ref="A95:A101"/>
    <mergeCell ref="A35:A37"/>
    <mergeCell ref="A11:A13"/>
    <mergeCell ref="A15:A17"/>
    <mergeCell ref="A19:A21"/>
    <mergeCell ref="F112:F119"/>
    <mergeCell ref="D74:D77"/>
    <mergeCell ref="O74:O77"/>
    <mergeCell ref="P74:P77"/>
    <mergeCell ref="E79:E81"/>
    <mergeCell ref="O79:O81"/>
    <mergeCell ref="P79:P81"/>
    <mergeCell ref="D85:D87"/>
    <mergeCell ref="D95:D97"/>
    <mergeCell ref="O95:O97"/>
    <mergeCell ref="P95:P97"/>
    <mergeCell ref="E99:E101"/>
    <mergeCell ref="O99:O101"/>
    <mergeCell ref="P99:P101"/>
    <mergeCell ref="O85:O87"/>
    <mergeCell ref="P85:P87"/>
  </mergeCells>
  <phoneticPr fontId="3" type="noConversion"/>
  <hyperlinks>
    <hyperlink ref="F182" r:id="rId1"/>
  </hyperlinks>
  <pageMargins left="0.27559055118110237" right="0.27559055118110237" top="0.47244094488188981" bottom="0.47244094488188981" header="0.31496062992125984" footer="0.31496062992125984"/>
  <pageSetup paperSize="9" scale="90" orientation="landscape" r:id="rId2"/>
  <headerFooter alignWithMargins="0">
    <oddFooter>&amp;LPag. &amp;P/&amp;N&amp;RStampato in data &amp;D</oddFooter>
  </headerFooter>
  <rowBreaks count="1" manualBreakCount="1">
    <brk id="110" max="15" man="1"/>
  </rowBreaks>
  <drawing r:id="rId3"/>
  <legacyDrawing r:id="rId4"/>
  <oleObjects>
    <mc:AlternateContent xmlns:mc="http://schemas.openxmlformats.org/markup-compatibility/2006">
      <mc:Choice Requires="x14">
        <oleObject progId="PBrush" shapeId="4098" r:id="rId5">
          <objectPr defaultSize="0" autoLine="0" autoPict="0" dde="1" r:id="rId6">
            <anchor moveWithCells="1">
              <from>
                <xdr:col>0</xdr:col>
                <xdr:colOff>38100</xdr:colOff>
                <xdr:row>1</xdr:row>
                <xdr:rowOff>38100</xdr:rowOff>
              </from>
              <to>
                <xdr:col>0</xdr:col>
                <xdr:colOff>396240</xdr:colOff>
                <xdr:row>1</xdr:row>
                <xdr:rowOff>358140</xdr:rowOff>
              </to>
            </anchor>
          </objectPr>
        </oleObject>
      </mc:Choice>
      <mc:Fallback>
        <oleObject progId="PBrush" shapeId="4098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J168"/>
  <sheetViews>
    <sheetView topLeftCell="A109" zoomScale="125" zoomScaleNormal="125" workbookViewId="0">
      <selection activeCell="C165" sqref="C165"/>
    </sheetView>
  </sheetViews>
  <sheetFormatPr defaultRowHeight="13.2" x14ac:dyDescent="0.25"/>
  <cols>
    <col min="1" max="1" width="14.44140625" customWidth="1"/>
    <col min="2" max="2" width="5.88671875" customWidth="1"/>
    <col min="3" max="3" width="14.5546875" customWidth="1"/>
    <col min="4" max="4" width="22" customWidth="1"/>
    <col min="5" max="5" width="14.109375" customWidth="1"/>
    <col min="6" max="6" width="24.109375" customWidth="1"/>
    <col min="7" max="7" width="22.5546875" customWidth="1"/>
    <col min="8" max="8" width="11.6640625" bestFit="1" customWidth="1"/>
    <col min="9" max="9" width="16.33203125" style="68" customWidth="1"/>
    <col min="10" max="10" width="13" customWidth="1"/>
  </cols>
  <sheetData>
    <row r="1" spans="1:10" ht="22.8" x14ac:dyDescent="0.4">
      <c r="A1" s="873" t="s">
        <v>112</v>
      </c>
      <c r="B1" s="874"/>
      <c r="D1" s="267" t="str">
        <f>Dati!C1</f>
        <v>Programma Annuale 2021</v>
      </c>
      <c r="E1" s="19"/>
      <c r="F1" s="5"/>
      <c r="G1" s="285"/>
      <c r="H1" s="285"/>
      <c r="I1" s="360">
        <f>Dati!H1</f>
        <v>0</v>
      </c>
      <c r="J1" s="294" t="str">
        <f>Dati!I1</f>
        <v>Ver. 2</v>
      </c>
    </row>
    <row r="2" spans="1:10" ht="13.8" x14ac:dyDescent="0.25">
      <c r="A2" s="132" t="str">
        <f>Dati!C4&amp;" "&amp;Dati!C5&amp;" - "&amp;Dati!C6&amp;" ("&amp;Dati!C7&amp;")"</f>
        <v>Istituto  XXXXX - XXXXXXXXXXX (TO)</v>
      </c>
      <c r="B2" s="5"/>
      <c r="C2" s="132"/>
      <c r="D2" s="21"/>
      <c r="E2" s="21"/>
      <c r="F2" s="5"/>
      <c r="G2" s="5"/>
      <c r="H2" s="5"/>
      <c r="I2" s="215"/>
      <c r="J2" s="526" t="s">
        <v>300</v>
      </c>
    </row>
    <row r="3" spans="1:10" ht="13.5" customHeight="1" x14ac:dyDescent="0.4">
      <c r="A3" s="5"/>
      <c r="B3" s="5"/>
      <c r="C3" s="20"/>
      <c r="D3" s="21"/>
      <c r="E3" s="21"/>
      <c r="F3" s="5"/>
      <c r="G3" s="5"/>
      <c r="H3" s="5"/>
      <c r="I3" s="215"/>
      <c r="J3" s="527" t="s">
        <v>301</v>
      </c>
    </row>
    <row r="4" spans="1:10" ht="13.5" customHeight="1" thickBot="1" x14ac:dyDescent="0.45">
      <c r="A4" s="5"/>
      <c r="B4" s="5"/>
      <c r="C4" s="20"/>
      <c r="D4" s="21"/>
      <c r="E4" s="21"/>
      <c r="F4" s="23" t="s">
        <v>45</v>
      </c>
      <c r="G4" s="24"/>
      <c r="H4" s="25"/>
      <c r="I4" s="208" t="s">
        <v>11</v>
      </c>
    </row>
    <row r="5" spans="1:10" ht="13.5" customHeight="1" thickBot="1" x14ac:dyDescent="0.3">
      <c r="A5" s="136" t="s">
        <v>26</v>
      </c>
      <c r="B5" s="27" t="s">
        <v>53</v>
      </c>
      <c r="C5" s="28"/>
      <c r="D5" s="28"/>
      <c r="E5" s="29"/>
      <c r="F5" s="139" t="s">
        <v>20</v>
      </c>
      <c r="G5" s="31" t="s">
        <v>21</v>
      </c>
      <c r="H5" s="32" t="s">
        <v>16</v>
      </c>
      <c r="I5" s="211">
        <f>SUM(F6:F19)</f>
        <v>15713.99</v>
      </c>
    </row>
    <row r="6" spans="1:10" ht="13.5" customHeight="1" thickBot="1" x14ac:dyDescent="0.3">
      <c r="A6" s="882" t="s">
        <v>54</v>
      </c>
      <c r="B6" s="879" t="s">
        <v>22</v>
      </c>
      <c r="C6" s="135" t="s">
        <v>129</v>
      </c>
      <c r="D6" s="137"/>
      <c r="E6" s="135"/>
      <c r="F6" s="558">
        <v>15713.99</v>
      </c>
      <c r="G6" s="565">
        <v>5000</v>
      </c>
      <c r="H6" s="566" t="s">
        <v>472</v>
      </c>
      <c r="I6" s="211">
        <f>SUM(F20:F22)</f>
        <v>20000</v>
      </c>
    </row>
    <row r="7" spans="1:10" ht="13.5" customHeight="1" x14ac:dyDescent="0.25">
      <c r="A7" s="883"/>
      <c r="B7" s="880"/>
      <c r="C7" s="60"/>
      <c r="D7" s="138"/>
      <c r="E7" s="220"/>
      <c r="F7" s="186"/>
      <c r="G7" s="565">
        <v>1000</v>
      </c>
      <c r="H7" s="567" t="s">
        <v>471</v>
      </c>
      <c r="I7" s="214">
        <f>I5-I8</f>
        <v>0</v>
      </c>
    </row>
    <row r="8" spans="1:10" ht="13.5" customHeight="1" x14ac:dyDescent="0.25">
      <c r="A8" s="883"/>
      <c r="B8" s="880"/>
      <c r="C8" s="60"/>
      <c r="D8" s="138"/>
      <c r="E8" s="220"/>
      <c r="F8" s="186"/>
      <c r="G8" s="565">
        <v>3000</v>
      </c>
      <c r="H8" s="567" t="s">
        <v>470</v>
      </c>
      <c r="I8" s="210">
        <f>SUM(G6:G17)</f>
        <v>15713.99</v>
      </c>
    </row>
    <row r="9" spans="1:10" ht="13.5" customHeight="1" x14ac:dyDescent="0.25">
      <c r="A9" s="883"/>
      <c r="B9" s="880"/>
      <c r="C9" s="135"/>
      <c r="D9" s="138"/>
      <c r="E9" s="220"/>
      <c r="F9" s="186"/>
      <c r="G9" s="565">
        <v>3187.82</v>
      </c>
      <c r="H9" s="567" t="s">
        <v>44</v>
      </c>
      <c r="I9" s="209" t="s">
        <v>12</v>
      </c>
      <c r="J9" s="273"/>
    </row>
    <row r="10" spans="1:10" ht="13.5" customHeight="1" x14ac:dyDescent="0.25">
      <c r="A10" s="883"/>
      <c r="B10" s="880"/>
      <c r="C10" s="135"/>
      <c r="D10" s="138"/>
      <c r="E10" s="220"/>
      <c r="F10" s="186"/>
      <c r="G10" s="565">
        <v>3526.17</v>
      </c>
      <c r="H10" s="567" t="s">
        <v>494</v>
      </c>
      <c r="I10" s="208" t="s">
        <v>495</v>
      </c>
    </row>
    <row r="11" spans="1:10" ht="13.5" customHeight="1" x14ac:dyDescent="0.25">
      <c r="A11" s="883"/>
      <c r="B11" s="880"/>
      <c r="C11" s="135"/>
      <c r="D11" s="138"/>
      <c r="E11" s="220"/>
      <c r="F11" s="186"/>
      <c r="G11" s="565">
        <v>0</v>
      </c>
      <c r="H11" s="567" t="s">
        <v>213</v>
      </c>
      <c r="I11" s="215"/>
    </row>
    <row r="12" spans="1:10" ht="13.5" customHeight="1" x14ac:dyDescent="0.25">
      <c r="A12" s="883"/>
      <c r="B12" s="880"/>
      <c r="C12" s="135"/>
      <c r="D12" s="138"/>
      <c r="E12" s="220"/>
      <c r="F12" s="186"/>
      <c r="G12" s="565"/>
      <c r="H12" s="35"/>
      <c r="I12" s="215"/>
    </row>
    <row r="13" spans="1:10" ht="13.5" customHeight="1" x14ac:dyDescent="0.25">
      <c r="A13" s="883"/>
      <c r="B13" s="880"/>
      <c r="C13" s="135"/>
      <c r="D13" s="138"/>
      <c r="E13" s="220"/>
      <c r="F13" s="186"/>
      <c r="G13" s="565"/>
      <c r="H13" s="35"/>
      <c r="I13" s="215"/>
    </row>
    <row r="14" spans="1:10" ht="13.5" customHeight="1" x14ac:dyDescent="0.25">
      <c r="A14" s="883"/>
      <c r="B14" s="880"/>
      <c r="C14" s="135"/>
      <c r="D14" s="138"/>
      <c r="E14" s="220"/>
      <c r="F14" s="186"/>
      <c r="G14" s="565"/>
      <c r="H14" s="35"/>
      <c r="I14" s="215"/>
    </row>
    <row r="15" spans="1:10" ht="13.5" customHeight="1" x14ac:dyDescent="0.25">
      <c r="A15" s="883"/>
      <c r="B15" s="880"/>
      <c r="C15" s="135" t="str">
        <f>Dati!B17</f>
        <v xml:space="preserve">Classi terminali scuola secondaria di I grado </v>
      </c>
      <c r="D15" s="138"/>
      <c r="E15" s="138"/>
      <c r="F15" s="405"/>
      <c r="G15" s="565">
        <v>0</v>
      </c>
      <c r="H15" s="35" t="s">
        <v>36</v>
      </c>
      <c r="I15" s="215"/>
    </row>
    <row r="16" spans="1:10" ht="13.5" customHeight="1" x14ac:dyDescent="0.25">
      <c r="A16" s="883"/>
      <c r="B16" s="880"/>
      <c r="C16" s="135"/>
      <c r="D16" s="138"/>
      <c r="E16" s="138"/>
      <c r="F16" s="559"/>
      <c r="G16" s="565"/>
      <c r="H16" s="35" t="s">
        <v>470</v>
      </c>
      <c r="I16" s="215"/>
    </row>
    <row r="17" spans="1:9" ht="13.5" customHeight="1" x14ac:dyDescent="0.25">
      <c r="A17" s="883"/>
      <c r="B17" s="880"/>
      <c r="C17" s="242" t="str">
        <f>Dati!B19</f>
        <v>Co.Co.Co, (Gennaio-Agosto)</v>
      </c>
      <c r="D17" s="164"/>
      <c r="E17" s="164"/>
      <c r="F17" s="406">
        <f>Dati!E19</f>
        <v>0</v>
      </c>
      <c r="G17" s="565">
        <v>0</v>
      </c>
      <c r="H17" s="35"/>
      <c r="I17" s="215"/>
    </row>
    <row r="18" spans="1:9" ht="13.5" customHeight="1" x14ac:dyDescent="0.25">
      <c r="A18" s="883"/>
      <c r="B18" s="880"/>
      <c r="C18" s="135"/>
      <c r="D18" s="138"/>
      <c r="E18" s="220"/>
      <c r="F18" s="186"/>
      <c r="G18" s="757"/>
      <c r="H18" s="35"/>
      <c r="I18" s="208"/>
    </row>
    <row r="19" spans="1:9" ht="13.5" customHeight="1" x14ac:dyDescent="0.25">
      <c r="A19" s="884"/>
      <c r="B19" s="881"/>
      <c r="C19" s="60"/>
      <c r="D19" s="164"/>
      <c r="E19" s="221"/>
      <c r="F19" s="12"/>
      <c r="G19" s="565"/>
      <c r="H19" s="35"/>
      <c r="I19" s="208"/>
    </row>
    <row r="20" spans="1:9" ht="13.5" customHeight="1" x14ac:dyDescent="0.25">
      <c r="A20" s="222"/>
      <c r="B20" s="885" t="s">
        <v>19</v>
      </c>
      <c r="C20" s="875" t="s">
        <v>113</v>
      </c>
      <c r="D20" s="876"/>
      <c r="E20" s="217"/>
      <c r="F20" s="14">
        <v>20000</v>
      </c>
      <c r="G20" s="565">
        <v>20000</v>
      </c>
      <c r="H20" s="53" t="s">
        <v>493</v>
      </c>
      <c r="I20" s="215"/>
    </row>
    <row r="21" spans="1:9" ht="13.5" customHeight="1" x14ac:dyDescent="0.25">
      <c r="A21" s="223"/>
      <c r="B21" s="825"/>
      <c r="C21" s="781"/>
      <c r="D21" s="877"/>
      <c r="E21" s="218"/>
      <c r="F21" s="186"/>
      <c r="G21" s="131"/>
      <c r="H21" s="35"/>
      <c r="I21" s="215"/>
    </row>
    <row r="22" spans="1:9" ht="13.5" customHeight="1" x14ac:dyDescent="0.25">
      <c r="A22" s="154"/>
      <c r="B22" s="854"/>
      <c r="C22" s="782"/>
      <c r="D22" s="878"/>
      <c r="E22" s="219"/>
      <c r="F22" s="187"/>
      <c r="G22" s="131"/>
      <c r="H22" s="37"/>
      <c r="I22" s="215"/>
    </row>
    <row r="23" spans="1:9" ht="13.5" customHeight="1" thickBot="1" x14ac:dyDescent="0.3">
      <c r="A23" s="45"/>
      <c r="B23" s="46"/>
      <c r="C23" s="61"/>
      <c r="D23" s="62"/>
      <c r="E23" s="165"/>
      <c r="F23" s="225" t="s">
        <v>33</v>
      </c>
      <c r="G23" s="758">
        <f>SUM(F6:F22)-SUM(G6:G22)</f>
        <v>0</v>
      </c>
      <c r="H23" s="48" t="s">
        <v>18</v>
      </c>
      <c r="I23" s="215"/>
    </row>
    <row r="24" spans="1:9" ht="13.5" customHeight="1" x14ac:dyDescent="0.4">
      <c r="A24" s="5"/>
      <c r="B24" s="5"/>
      <c r="C24" s="20"/>
      <c r="D24" s="21"/>
      <c r="E24" s="21"/>
      <c r="F24" s="5"/>
      <c r="G24" s="5"/>
      <c r="H24" s="5"/>
      <c r="I24" s="215"/>
    </row>
    <row r="25" spans="1:9" ht="13.5" customHeight="1" thickBot="1" x14ac:dyDescent="0.45">
      <c r="A25" s="5"/>
      <c r="B25" s="5"/>
      <c r="C25" s="20"/>
      <c r="D25" s="21"/>
      <c r="E25" s="21"/>
      <c r="F25" s="5"/>
      <c r="G25" s="5"/>
      <c r="H25" s="5"/>
      <c r="I25" s="208" t="s">
        <v>11</v>
      </c>
    </row>
    <row r="26" spans="1:9" ht="13.5" customHeight="1" thickBot="1" x14ac:dyDescent="0.3">
      <c r="A26" s="26" t="s">
        <v>26</v>
      </c>
      <c r="B26" s="27" t="s">
        <v>58</v>
      </c>
      <c r="C26" s="28"/>
      <c r="D26" s="28"/>
      <c r="E26" s="29"/>
      <c r="F26" s="30" t="s">
        <v>20</v>
      </c>
      <c r="G26" s="31" t="s">
        <v>21</v>
      </c>
      <c r="H26" s="32" t="s">
        <v>16</v>
      </c>
      <c r="I26" s="211">
        <f>F27+F28</f>
        <v>0</v>
      </c>
    </row>
    <row r="27" spans="1:9" ht="13.5" customHeight="1" thickBot="1" x14ac:dyDescent="0.3">
      <c r="A27" s="121"/>
      <c r="B27" s="123" t="s">
        <v>24</v>
      </c>
      <c r="C27" s="124" t="s">
        <v>102</v>
      </c>
      <c r="D27" s="125"/>
      <c r="E27" s="126"/>
      <c r="F27" s="122"/>
      <c r="G27" s="34"/>
      <c r="H27" s="44"/>
      <c r="I27" s="211">
        <v>0</v>
      </c>
    </row>
    <row r="28" spans="1:9" ht="13.5" customHeight="1" x14ac:dyDescent="0.25">
      <c r="A28" s="847"/>
      <c r="B28" s="823" t="s">
        <v>26</v>
      </c>
      <c r="C28" s="834" t="s">
        <v>103</v>
      </c>
      <c r="D28" s="835"/>
      <c r="E28" s="836"/>
      <c r="F28" s="560"/>
      <c r="G28" s="34"/>
      <c r="H28" s="35" t="s">
        <v>134</v>
      </c>
      <c r="I28" s="214">
        <v>0</v>
      </c>
    </row>
    <row r="29" spans="1:9" ht="13.5" customHeight="1" x14ac:dyDescent="0.25">
      <c r="A29" s="848"/>
      <c r="B29" s="824"/>
      <c r="C29" s="834"/>
      <c r="D29" s="835"/>
      <c r="E29" s="836"/>
      <c r="F29" s="128"/>
      <c r="G29" s="34"/>
      <c r="H29" s="35" t="s">
        <v>134</v>
      </c>
      <c r="I29" s="210">
        <f>SUM(G27:G31)</f>
        <v>0</v>
      </c>
    </row>
    <row r="30" spans="1:9" ht="13.5" customHeight="1" x14ac:dyDescent="0.25">
      <c r="A30" s="849"/>
      <c r="B30" s="854"/>
      <c r="C30" s="866"/>
      <c r="D30" s="859"/>
      <c r="E30" s="860"/>
      <c r="F30" s="129"/>
      <c r="G30" s="34">
        <v>0</v>
      </c>
      <c r="H30" s="37"/>
      <c r="I30" s="209" t="s">
        <v>12</v>
      </c>
    </row>
    <row r="31" spans="1:9" ht="13.5" customHeight="1" thickBot="1" x14ac:dyDescent="0.3">
      <c r="A31" s="45"/>
      <c r="B31" s="46"/>
      <c r="C31" s="61"/>
      <c r="D31" s="165"/>
      <c r="E31" s="165"/>
      <c r="F31" s="225" t="s">
        <v>33</v>
      </c>
      <c r="G31" s="47">
        <f>F28-SUM(G28:G30)</f>
        <v>0</v>
      </c>
      <c r="H31" s="48" t="s">
        <v>18</v>
      </c>
      <c r="I31" s="215"/>
    </row>
    <row r="32" spans="1:9" ht="13.5" customHeight="1" x14ac:dyDescent="0.4">
      <c r="A32" s="5"/>
      <c r="B32" s="5"/>
      <c r="C32" s="20"/>
      <c r="D32" s="21"/>
      <c r="E32" s="21"/>
      <c r="F32" s="5"/>
      <c r="G32" s="5"/>
      <c r="H32" s="5"/>
      <c r="I32" s="215"/>
    </row>
    <row r="33" spans="1:9" ht="13.5" customHeight="1" thickBot="1" x14ac:dyDescent="0.3">
      <c r="A33" s="5"/>
      <c r="B33" s="5"/>
      <c r="C33" s="22"/>
      <c r="D33" s="22"/>
      <c r="E33" s="22"/>
      <c r="I33" s="208" t="s">
        <v>11</v>
      </c>
    </row>
    <row r="34" spans="1:9" ht="13.8" thickBot="1" x14ac:dyDescent="0.3">
      <c r="A34" s="26" t="s">
        <v>19</v>
      </c>
      <c r="B34" s="27" t="s">
        <v>109</v>
      </c>
      <c r="C34" s="28"/>
      <c r="D34" s="28"/>
      <c r="E34" s="29"/>
      <c r="F34" s="30" t="s">
        <v>20</v>
      </c>
      <c r="G34" s="31" t="s">
        <v>21</v>
      </c>
      <c r="H34" s="32" t="s">
        <v>16</v>
      </c>
      <c r="I34" s="211">
        <f>F38+F40+F43+F44+F46+F48</f>
        <v>5632</v>
      </c>
    </row>
    <row r="35" spans="1:9" ht="13.8" thickBot="1" x14ac:dyDescent="0.3">
      <c r="A35" s="847"/>
      <c r="B35" s="823" t="s">
        <v>22</v>
      </c>
      <c r="C35" s="855" t="s">
        <v>23</v>
      </c>
      <c r="D35" s="856"/>
      <c r="E35" s="857"/>
      <c r="F35" s="127"/>
      <c r="G35" s="12"/>
      <c r="H35" s="35"/>
      <c r="I35" s="211">
        <f>F40</f>
        <v>0</v>
      </c>
    </row>
    <row r="36" spans="1:9" ht="13.8" thickBot="1" x14ac:dyDescent="0.3">
      <c r="A36" s="848"/>
      <c r="B36" s="824"/>
      <c r="C36" s="834"/>
      <c r="D36" s="835"/>
      <c r="E36" s="836"/>
      <c r="F36" s="128"/>
      <c r="G36" s="12"/>
      <c r="H36" s="35"/>
      <c r="I36" s="211">
        <f>SUM(F41:F43)</f>
        <v>0</v>
      </c>
    </row>
    <row r="37" spans="1:9" ht="13.8" thickBot="1" x14ac:dyDescent="0.3">
      <c r="A37" s="848"/>
      <c r="B37" s="824"/>
      <c r="C37" s="834"/>
      <c r="D37" s="835"/>
      <c r="E37" s="836"/>
      <c r="F37" s="128"/>
      <c r="G37" s="12"/>
      <c r="H37" s="35"/>
      <c r="I37" s="211">
        <f>F44</f>
        <v>0</v>
      </c>
    </row>
    <row r="38" spans="1:9" ht="13.8" thickBot="1" x14ac:dyDescent="0.3">
      <c r="A38" s="848"/>
      <c r="B38" s="824"/>
      <c r="C38" s="834"/>
      <c r="D38" s="835"/>
      <c r="E38" s="836"/>
      <c r="F38" s="128"/>
      <c r="G38" s="12"/>
      <c r="H38" s="35"/>
      <c r="I38" s="211">
        <v>0</v>
      </c>
    </row>
    <row r="39" spans="1:9" ht="13.8" thickBot="1" x14ac:dyDescent="0.3">
      <c r="A39" s="849"/>
      <c r="B39" s="854"/>
      <c r="C39" s="866"/>
      <c r="D39" s="859"/>
      <c r="E39" s="860"/>
      <c r="F39" s="129"/>
      <c r="G39" s="12"/>
      <c r="H39" s="37"/>
      <c r="I39" s="211">
        <v>-5827</v>
      </c>
    </row>
    <row r="40" spans="1:9" x14ac:dyDescent="0.25">
      <c r="A40" s="38"/>
      <c r="B40" s="39" t="s">
        <v>24</v>
      </c>
      <c r="C40" s="40" t="s">
        <v>25</v>
      </c>
      <c r="D40" s="41"/>
      <c r="E40" s="42"/>
      <c r="F40" s="43">
        <v>0</v>
      </c>
      <c r="G40" s="12"/>
      <c r="H40" s="44"/>
      <c r="I40" s="214">
        <f>SUM(I34:I39)</f>
        <v>-195</v>
      </c>
    </row>
    <row r="41" spans="1:9" x14ac:dyDescent="0.25">
      <c r="A41" s="847"/>
      <c r="B41" s="823" t="s">
        <v>26</v>
      </c>
      <c r="C41" s="834" t="s">
        <v>27</v>
      </c>
      <c r="D41" s="835"/>
      <c r="E41" s="836"/>
      <c r="F41" s="127">
        <v>0</v>
      </c>
      <c r="G41" s="12"/>
      <c r="H41" s="35"/>
      <c r="I41" s="210">
        <f>SUM(G35:G51)</f>
        <v>5632</v>
      </c>
    </row>
    <row r="42" spans="1:9" x14ac:dyDescent="0.25">
      <c r="A42" s="848"/>
      <c r="B42" s="824"/>
      <c r="C42" s="834"/>
      <c r="D42" s="835"/>
      <c r="E42" s="836"/>
      <c r="F42" s="128"/>
      <c r="G42" s="12"/>
      <c r="H42" s="35"/>
      <c r="I42" s="209" t="s">
        <v>12</v>
      </c>
    </row>
    <row r="43" spans="1:9" x14ac:dyDescent="0.25">
      <c r="A43" s="849"/>
      <c r="B43" s="854"/>
      <c r="C43" s="866"/>
      <c r="D43" s="859"/>
      <c r="E43" s="860"/>
      <c r="F43" s="129"/>
      <c r="G43" s="12"/>
      <c r="H43" s="37"/>
      <c r="I43" s="66"/>
    </row>
    <row r="44" spans="1:9" x14ac:dyDescent="0.25">
      <c r="A44" s="38"/>
      <c r="B44" s="39" t="s">
        <v>19</v>
      </c>
      <c r="C44" s="40" t="s">
        <v>28</v>
      </c>
      <c r="D44" s="41"/>
      <c r="E44" s="42"/>
      <c r="F44" s="43">
        <v>0</v>
      </c>
      <c r="G44" s="12"/>
      <c r="H44" s="44"/>
      <c r="I44" s="66"/>
    </row>
    <row r="45" spans="1:9" x14ac:dyDescent="0.25">
      <c r="A45" s="847"/>
      <c r="B45" s="823" t="s">
        <v>29</v>
      </c>
      <c r="C45" s="831" t="s">
        <v>30</v>
      </c>
      <c r="D45" s="832"/>
      <c r="E45" s="833"/>
      <c r="F45" s="127">
        <v>0</v>
      </c>
      <c r="G45" s="34">
        <v>2200</v>
      </c>
      <c r="H45" s="35" t="s">
        <v>444</v>
      </c>
      <c r="I45" s="66"/>
    </row>
    <row r="46" spans="1:9" x14ac:dyDescent="0.25">
      <c r="A46" s="848"/>
      <c r="B46" s="824"/>
      <c r="C46" s="834"/>
      <c r="D46" s="835"/>
      <c r="E46" s="836"/>
      <c r="F46" s="561">
        <v>5632</v>
      </c>
      <c r="G46" s="14">
        <v>3432</v>
      </c>
      <c r="H46" s="35" t="s">
        <v>473</v>
      </c>
      <c r="I46" s="66"/>
    </row>
    <row r="47" spans="1:9" x14ac:dyDescent="0.25">
      <c r="A47" s="848"/>
      <c r="B47" s="825"/>
      <c r="C47" s="834"/>
      <c r="D47" s="835"/>
      <c r="E47" s="836"/>
      <c r="F47" s="561"/>
      <c r="G47" s="14"/>
      <c r="H47" s="37" t="s">
        <v>361</v>
      </c>
      <c r="I47" s="66"/>
    </row>
    <row r="48" spans="1:9" x14ac:dyDescent="0.25">
      <c r="A48" s="847"/>
      <c r="B48" s="823" t="s">
        <v>31</v>
      </c>
      <c r="C48" s="831" t="s">
        <v>32</v>
      </c>
      <c r="D48" s="832"/>
      <c r="E48" s="833"/>
      <c r="F48" s="560"/>
      <c r="G48" s="12"/>
      <c r="H48" s="53" t="s">
        <v>209</v>
      </c>
      <c r="I48" s="66"/>
    </row>
    <row r="49" spans="1:9" x14ac:dyDescent="0.25">
      <c r="A49" s="848"/>
      <c r="B49" s="824"/>
      <c r="C49" s="834"/>
      <c r="D49" s="835"/>
      <c r="E49" s="836"/>
      <c r="F49" s="128"/>
      <c r="G49" s="14"/>
      <c r="H49" s="35"/>
      <c r="I49" s="66"/>
    </row>
    <row r="50" spans="1:9" x14ac:dyDescent="0.25">
      <c r="A50" s="849"/>
      <c r="B50" s="854"/>
      <c r="C50" s="866"/>
      <c r="D50" s="859"/>
      <c r="E50" s="860"/>
      <c r="F50" s="129">
        <v>0</v>
      </c>
      <c r="G50" s="12"/>
      <c r="H50" s="37"/>
      <c r="I50" s="66"/>
    </row>
    <row r="51" spans="1:9" ht="13.8" thickBot="1" x14ac:dyDescent="0.3">
      <c r="A51" s="45"/>
      <c r="B51" s="46"/>
      <c r="C51" s="46"/>
      <c r="D51" s="165"/>
      <c r="E51" s="165"/>
      <c r="F51" s="225" t="s">
        <v>33</v>
      </c>
      <c r="G51" s="47">
        <f>SUM(F35:F50)-SUM(G35:G50)</f>
        <v>0</v>
      </c>
      <c r="H51" s="48" t="s">
        <v>18</v>
      </c>
      <c r="I51" s="216" t="str">
        <f>IF(G51&lt;0,"Errore nella ripartizione","")</f>
        <v/>
      </c>
    </row>
    <row r="52" spans="1:9" x14ac:dyDescent="0.25">
      <c r="A52" s="5"/>
      <c r="B52" s="5"/>
      <c r="C52" s="5"/>
      <c r="D52" s="5"/>
      <c r="E52" s="5"/>
      <c r="F52" s="5"/>
      <c r="G52" s="5"/>
      <c r="H52" s="5"/>
      <c r="I52" s="66"/>
    </row>
    <row r="53" spans="1:9" ht="13.8" thickBot="1" x14ac:dyDescent="0.3">
      <c r="A53" s="5"/>
      <c r="B53" s="5"/>
      <c r="C53" s="5"/>
      <c r="D53" s="5"/>
      <c r="E53" s="5"/>
      <c r="F53" s="5"/>
      <c r="H53" s="5"/>
      <c r="I53" s="208" t="s">
        <v>11</v>
      </c>
    </row>
    <row r="54" spans="1:9" ht="13.8" thickBot="1" x14ac:dyDescent="0.3">
      <c r="A54" s="871" t="s">
        <v>31</v>
      </c>
      <c r="B54" s="867" t="s">
        <v>34</v>
      </c>
      <c r="C54" s="868"/>
      <c r="D54" s="207" t="s">
        <v>127</v>
      </c>
      <c r="E54" s="205">
        <v>0</v>
      </c>
      <c r="F54" s="224" t="s">
        <v>35</v>
      </c>
      <c r="G54" s="206">
        <v>930</v>
      </c>
      <c r="H54" s="204">
        <f>G54*E54</f>
        <v>0</v>
      </c>
      <c r="I54" s="554">
        <f>(SUM(E56:E59))</f>
        <v>9000</v>
      </c>
    </row>
    <row r="55" spans="1:9" ht="13.8" thickBot="1" x14ac:dyDescent="0.3">
      <c r="A55" s="872"/>
      <c r="B55" s="869"/>
      <c r="C55" s="870"/>
      <c r="D55" s="49" t="s">
        <v>13</v>
      </c>
      <c r="E55" s="212" t="s">
        <v>128</v>
      </c>
      <c r="F55" s="213"/>
      <c r="G55" s="50" t="s">
        <v>21</v>
      </c>
      <c r="H55" s="51" t="s">
        <v>16</v>
      </c>
      <c r="I55" s="554">
        <f>SUM(E60:E74)</f>
        <v>124442</v>
      </c>
    </row>
    <row r="56" spans="1:9" x14ac:dyDescent="0.25">
      <c r="A56" s="826"/>
      <c r="B56" s="841" t="s">
        <v>22</v>
      </c>
      <c r="C56" s="844" t="s">
        <v>108</v>
      </c>
      <c r="D56" s="52" t="s">
        <v>325</v>
      </c>
      <c r="E56" s="557">
        <v>9000</v>
      </c>
      <c r="F56" s="820">
        <f>SUM(G56:G59)</f>
        <v>9000</v>
      </c>
      <c r="G56" s="747">
        <v>9000</v>
      </c>
      <c r="H56" s="53" t="s">
        <v>474</v>
      </c>
      <c r="I56" s="214">
        <f>SUM(I54:I55)</f>
        <v>133442</v>
      </c>
    </row>
    <row r="57" spans="1:9" x14ac:dyDescent="0.25">
      <c r="A57" s="827"/>
      <c r="B57" s="842"/>
      <c r="C57" s="845"/>
      <c r="D57" s="52" t="s">
        <v>183</v>
      </c>
      <c r="E57" s="557">
        <v>0</v>
      </c>
      <c r="F57" s="821"/>
      <c r="G57" s="556"/>
      <c r="H57" s="35" t="s">
        <v>215</v>
      </c>
      <c r="I57" s="210">
        <f>SUM(G56:G76)</f>
        <v>0</v>
      </c>
    </row>
    <row r="58" spans="1:9" x14ac:dyDescent="0.25">
      <c r="A58" s="827"/>
      <c r="B58" s="842"/>
      <c r="C58" s="845"/>
      <c r="D58" s="52" t="s">
        <v>295</v>
      </c>
      <c r="E58" s="557">
        <v>0</v>
      </c>
      <c r="F58" s="821"/>
      <c r="G58" s="556"/>
      <c r="H58" s="35" t="s">
        <v>42</v>
      </c>
      <c r="I58" s="209" t="s">
        <v>12</v>
      </c>
    </row>
    <row r="59" spans="1:9" x14ac:dyDescent="0.25">
      <c r="A59" s="828"/>
      <c r="B59" s="843"/>
      <c r="C59" s="846"/>
      <c r="D59" s="54" t="s">
        <v>296</v>
      </c>
      <c r="E59" s="557">
        <v>0</v>
      </c>
      <c r="F59" s="822"/>
      <c r="G59" s="556">
        <f t="shared" ref="G59" si="0">E59*$G$54</f>
        <v>0</v>
      </c>
      <c r="H59" s="37"/>
      <c r="I59" s="209"/>
    </row>
    <row r="60" spans="1:9" x14ac:dyDescent="0.25">
      <c r="A60" s="826"/>
      <c r="B60" s="851"/>
      <c r="C60" s="850"/>
      <c r="D60" s="55" t="s">
        <v>482</v>
      </c>
      <c r="E60" s="562">
        <v>6000</v>
      </c>
      <c r="F60" s="837">
        <f>SUM(G60:G75)</f>
        <v>124670</v>
      </c>
      <c r="G60" s="747">
        <f t="shared" ref="G60:G71" si="1">E60</f>
        <v>6000</v>
      </c>
      <c r="H60" s="53" t="s">
        <v>472</v>
      </c>
      <c r="I60" s="298"/>
    </row>
    <row r="61" spans="1:9" x14ac:dyDescent="0.25">
      <c r="A61" s="829"/>
      <c r="B61" s="841"/>
      <c r="C61" s="844"/>
      <c r="D61" s="52" t="s">
        <v>483</v>
      </c>
      <c r="E61" s="562">
        <v>900</v>
      </c>
      <c r="F61" s="838"/>
      <c r="G61" s="747">
        <f t="shared" si="1"/>
        <v>900</v>
      </c>
      <c r="H61" s="35" t="s">
        <v>472</v>
      </c>
      <c r="I61" s="298"/>
    </row>
    <row r="62" spans="1:9" x14ac:dyDescent="0.25">
      <c r="A62" s="827"/>
      <c r="B62" s="842"/>
      <c r="C62" s="845"/>
      <c r="D62" s="52" t="s">
        <v>479</v>
      </c>
      <c r="E62" s="562">
        <v>2500</v>
      </c>
      <c r="F62" s="839"/>
      <c r="G62" s="747">
        <f t="shared" si="1"/>
        <v>2500</v>
      </c>
      <c r="H62" s="35" t="s">
        <v>471</v>
      </c>
      <c r="I62" s="298"/>
    </row>
    <row r="63" spans="1:9" x14ac:dyDescent="0.25">
      <c r="A63" s="827"/>
      <c r="B63" s="842"/>
      <c r="C63" s="845"/>
      <c r="D63" s="52" t="s">
        <v>480</v>
      </c>
      <c r="E63" s="562">
        <v>1000</v>
      </c>
      <c r="F63" s="839"/>
      <c r="G63" s="747">
        <v>1000</v>
      </c>
      <c r="H63" s="35" t="s">
        <v>471</v>
      </c>
      <c r="I63" s="298"/>
    </row>
    <row r="64" spans="1:9" x14ac:dyDescent="0.25">
      <c r="A64" s="827"/>
      <c r="B64" s="842"/>
      <c r="C64" s="845"/>
      <c r="D64" s="52" t="s">
        <v>481</v>
      </c>
      <c r="E64" s="562">
        <v>3000</v>
      </c>
      <c r="F64" s="839"/>
      <c r="G64" s="747">
        <f>E64</f>
        <v>3000</v>
      </c>
      <c r="H64" s="35" t="s">
        <v>471</v>
      </c>
      <c r="I64" s="298"/>
    </row>
    <row r="65" spans="1:9" x14ac:dyDescent="0.25">
      <c r="A65" s="827"/>
      <c r="B65" s="842"/>
      <c r="C65" s="845"/>
      <c r="D65" s="52" t="s">
        <v>324</v>
      </c>
      <c r="E65" s="562">
        <v>15000</v>
      </c>
      <c r="F65" s="839"/>
      <c r="G65" s="750">
        <v>7000</v>
      </c>
      <c r="H65" s="35" t="s">
        <v>491</v>
      </c>
      <c r="I65" s="298"/>
    </row>
    <row r="66" spans="1:9" x14ac:dyDescent="0.25">
      <c r="A66" s="827"/>
      <c r="B66" s="842"/>
      <c r="C66" s="845"/>
      <c r="D66" s="52"/>
      <c r="E66" s="748"/>
      <c r="F66" s="839"/>
      <c r="G66" s="750">
        <v>7000</v>
      </c>
      <c r="H66" s="35" t="s">
        <v>475</v>
      </c>
      <c r="I66" s="298"/>
    </row>
    <row r="67" spans="1:9" x14ac:dyDescent="0.25">
      <c r="A67" s="827"/>
      <c r="B67" s="842"/>
      <c r="C67" s="845"/>
      <c r="D67" s="52"/>
      <c r="E67" s="748"/>
      <c r="F67" s="839"/>
      <c r="G67" s="750">
        <v>1000</v>
      </c>
      <c r="H67" s="35" t="s">
        <v>492</v>
      </c>
      <c r="I67" s="298"/>
    </row>
    <row r="68" spans="1:9" x14ac:dyDescent="0.25">
      <c r="A68" s="827"/>
      <c r="B68" s="842"/>
      <c r="C68" s="845"/>
      <c r="D68" s="52" t="s">
        <v>476</v>
      </c>
      <c r="E68" s="562">
        <v>9592</v>
      </c>
      <c r="F68" s="839"/>
      <c r="G68" s="747">
        <f>E68</f>
        <v>9592</v>
      </c>
      <c r="H68" s="35" t="s">
        <v>475</v>
      </c>
      <c r="I68" s="298"/>
    </row>
    <row r="69" spans="1:9" x14ac:dyDescent="0.25">
      <c r="A69" s="827"/>
      <c r="B69" s="842"/>
      <c r="C69" s="845"/>
      <c r="D69" s="52" t="s">
        <v>478</v>
      </c>
      <c r="E69" s="562">
        <v>7000</v>
      </c>
      <c r="F69" s="839"/>
      <c r="G69" s="747">
        <f t="shared" si="1"/>
        <v>7000</v>
      </c>
      <c r="H69" s="35" t="s">
        <v>487</v>
      </c>
      <c r="I69" s="298"/>
    </row>
    <row r="70" spans="1:9" x14ac:dyDescent="0.25">
      <c r="A70" s="827"/>
      <c r="B70" s="842"/>
      <c r="C70" s="845"/>
      <c r="D70" s="52" t="s">
        <v>323</v>
      </c>
      <c r="E70" s="562">
        <v>40000</v>
      </c>
      <c r="F70" s="839"/>
      <c r="G70" s="747">
        <f t="shared" si="1"/>
        <v>40000</v>
      </c>
      <c r="H70" s="35" t="s">
        <v>490</v>
      </c>
      <c r="I70" s="298"/>
    </row>
    <row r="71" spans="1:9" x14ac:dyDescent="0.25">
      <c r="A71" s="827"/>
      <c r="B71" s="842"/>
      <c r="C71" s="845"/>
      <c r="D71" s="52" t="s">
        <v>489</v>
      </c>
      <c r="E71" s="562">
        <v>200</v>
      </c>
      <c r="F71" s="839"/>
      <c r="G71" s="747">
        <f t="shared" si="1"/>
        <v>200</v>
      </c>
      <c r="H71" s="35" t="s">
        <v>490</v>
      </c>
      <c r="I71" s="298"/>
    </row>
    <row r="72" spans="1:9" x14ac:dyDescent="0.25">
      <c r="A72" s="827"/>
      <c r="B72" s="842"/>
      <c r="C72" s="845"/>
      <c r="D72" s="52" t="s">
        <v>484</v>
      </c>
      <c r="E72" s="562">
        <v>23010</v>
      </c>
      <c r="F72" s="839"/>
      <c r="G72" s="747">
        <f>E72</f>
        <v>23010</v>
      </c>
      <c r="H72" s="35" t="s">
        <v>486</v>
      </c>
      <c r="I72" s="298"/>
    </row>
    <row r="73" spans="1:9" x14ac:dyDescent="0.25">
      <c r="A73" s="827"/>
      <c r="B73" s="842"/>
      <c r="C73" s="845"/>
      <c r="D73" s="52" t="s">
        <v>485</v>
      </c>
      <c r="E73" s="562">
        <v>15240</v>
      </c>
      <c r="F73" s="839"/>
      <c r="G73" s="747">
        <f>E73</f>
        <v>15240</v>
      </c>
      <c r="H73" s="35" t="s">
        <v>486</v>
      </c>
      <c r="I73" s="298"/>
    </row>
    <row r="74" spans="1:9" x14ac:dyDescent="0.25">
      <c r="A74" s="827"/>
      <c r="B74" s="842"/>
      <c r="C74" s="845"/>
      <c r="D74" s="54" t="s">
        <v>360</v>
      </c>
      <c r="E74" s="562">
        <v>1000</v>
      </c>
      <c r="F74" s="839"/>
      <c r="G74" s="747">
        <f>E74</f>
        <v>1000</v>
      </c>
      <c r="H74" s="35" t="s">
        <v>488</v>
      </c>
      <c r="I74" s="298"/>
    </row>
    <row r="75" spans="1:9" x14ac:dyDescent="0.25">
      <c r="A75" s="830"/>
      <c r="B75" s="852"/>
      <c r="C75" s="846"/>
      <c r="D75" s="52" t="s">
        <v>477</v>
      </c>
      <c r="E75" s="749">
        <v>228</v>
      </c>
      <c r="F75" s="840"/>
      <c r="G75" s="747">
        <f>E75</f>
        <v>228</v>
      </c>
      <c r="H75" s="37" t="s">
        <v>475</v>
      </c>
      <c r="I75" s="66"/>
    </row>
    <row r="76" spans="1:9" ht="13.8" thickBot="1" x14ac:dyDescent="0.3">
      <c r="A76" s="45"/>
      <c r="B76" s="46"/>
      <c r="C76" s="165"/>
      <c r="D76" s="140"/>
      <c r="E76" s="56">
        <f>SUM(E56:E75)</f>
        <v>133670</v>
      </c>
      <c r="F76" s="226" t="s">
        <v>33</v>
      </c>
      <c r="G76" s="47">
        <f>H54-SUM(G56:G75)</f>
        <v>-133670</v>
      </c>
      <c r="H76" s="48" t="s">
        <v>18</v>
      </c>
      <c r="I76" s="216" t="str">
        <f>IF(E76&lt;0,"Errore nella ripartizione","")</f>
        <v/>
      </c>
    </row>
    <row r="77" spans="1:9" x14ac:dyDescent="0.25">
      <c r="A77" s="5"/>
      <c r="B77" s="5"/>
      <c r="C77" s="5"/>
      <c r="D77" s="5"/>
      <c r="E77" s="227"/>
      <c r="F77" s="5"/>
      <c r="G77" s="5"/>
      <c r="H77" s="5"/>
      <c r="I77" s="66"/>
    </row>
    <row r="78" spans="1:9" ht="13.8" thickBot="1" x14ac:dyDescent="0.3">
      <c r="A78" s="21"/>
      <c r="B78" s="21"/>
      <c r="C78" s="57"/>
      <c r="D78" s="58"/>
      <c r="E78" s="58"/>
      <c r="F78" s="59"/>
      <c r="G78" s="60"/>
      <c r="H78" s="60"/>
      <c r="I78" s="208" t="s">
        <v>11</v>
      </c>
    </row>
    <row r="79" spans="1:9" ht="13.8" thickBot="1" x14ac:dyDescent="0.3">
      <c r="A79" s="26" t="s">
        <v>38</v>
      </c>
      <c r="B79" s="27" t="s">
        <v>39</v>
      </c>
      <c r="C79" s="28"/>
      <c r="D79" s="28"/>
      <c r="E79" s="29"/>
      <c r="F79" s="30" t="s">
        <v>20</v>
      </c>
      <c r="G79" s="31" t="s">
        <v>21</v>
      </c>
      <c r="H79" s="32" t="s">
        <v>16</v>
      </c>
      <c r="I79" s="211">
        <f>SUM(F80:F81)</f>
        <v>0.04</v>
      </c>
    </row>
    <row r="80" spans="1:9" ht="13.8" thickBot="1" x14ac:dyDescent="0.3">
      <c r="A80" s="847"/>
      <c r="B80" s="853" t="s">
        <v>22</v>
      </c>
      <c r="C80" s="855" t="s">
        <v>107</v>
      </c>
      <c r="D80" s="856"/>
      <c r="E80" s="857"/>
      <c r="F80" s="560">
        <v>0.04</v>
      </c>
      <c r="G80" s="12">
        <v>0.04</v>
      </c>
      <c r="H80" s="35" t="s">
        <v>36</v>
      </c>
      <c r="I80" s="211">
        <f>SUM(F82:F83)</f>
        <v>0</v>
      </c>
    </row>
    <row r="81" spans="1:10" x14ac:dyDescent="0.25">
      <c r="A81" s="848"/>
      <c r="B81" s="854"/>
      <c r="C81" s="858"/>
      <c r="D81" s="859"/>
      <c r="E81" s="860"/>
      <c r="F81" s="129"/>
      <c r="G81" s="12"/>
      <c r="H81" s="37"/>
      <c r="I81" s="210">
        <f>SUM(G80:G84)</f>
        <v>0.04</v>
      </c>
    </row>
    <row r="82" spans="1:10" x14ac:dyDescent="0.25">
      <c r="A82" s="848"/>
      <c r="B82" s="824" t="s">
        <v>19</v>
      </c>
      <c r="C82" s="834" t="s">
        <v>114</v>
      </c>
      <c r="D82" s="861"/>
      <c r="E82" s="862"/>
      <c r="F82" s="128">
        <v>0</v>
      </c>
      <c r="G82" s="12">
        <v>0</v>
      </c>
      <c r="H82" s="35"/>
      <c r="I82" s="209" t="s">
        <v>12</v>
      </c>
    </row>
    <row r="83" spans="1:10" x14ac:dyDescent="0.25">
      <c r="A83" s="849"/>
      <c r="B83" s="854"/>
      <c r="C83" s="863"/>
      <c r="D83" s="864"/>
      <c r="E83" s="865"/>
      <c r="F83" s="129"/>
      <c r="G83" s="12"/>
      <c r="H83" s="37"/>
      <c r="I83" s="66"/>
    </row>
    <row r="84" spans="1:10" ht="13.8" thickBot="1" x14ac:dyDescent="0.3">
      <c r="A84" s="45"/>
      <c r="B84" s="46"/>
      <c r="C84" s="61"/>
      <c r="D84" s="165"/>
      <c r="E84" s="165"/>
      <c r="F84" s="225" t="s">
        <v>33</v>
      </c>
      <c r="G84" s="47">
        <f>F80+F82-SUM(G80:G83)</f>
        <v>0</v>
      </c>
      <c r="H84" s="48" t="s">
        <v>18</v>
      </c>
      <c r="I84" s="216" t="str">
        <f>IF(E84&lt;0,"Errore nella ripartizione","")</f>
        <v/>
      </c>
      <c r="J84" s="273">
        <f>I5+I26+F46+F47+F48+F56+F60+G80</f>
        <v>155016.03</v>
      </c>
    </row>
    <row r="85" spans="1:10" x14ac:dyDescent="0.25">
      <c r="A85" s="5"/>
      <c r="B85" s="5"/>
      <c r="C85" s="63"/>
      <c r="D85" s="64"/>
      <c r="E85" s="64"/>
      <c r="F85" s="65"/>
      <c r="G85" s="66"/>
      <c r="H85" s="66"/>
      <c r="I85" s="66"/>
    </row>
    <row r="86" spans="1:10" ht="13.8" thickBot="1" x14ac:dyDescent="0.3">
      <c r="A86" s="492" t="str">
        <f>"Riepilogo destinazione Avanzo di Amministrazione e Entrate di Competenza nel PA "&amp;Dati!K1</f>
        <v>Riepilogo destinazione Avanzo di Amministrazione e Entrate di Competenza nel PA 2021</v>
      </c>
      <c r="B86" s="46"/>
      <c r="C86" s="46"/>
      <c r="D86" s="46"/>
      <c r="E86" s="46"/>
      <c r="F86" s="46"/>
      <c r="G86" s="5"/>
      <c r="H86" s="5"/>
      <c r="I86" s="66"/>
    </row>
    <row r="87" spans="1:10" ht="13.8" thickBot="1" x14ac:dyDescent="0.3">
      <c r="A87" s="5"/>
      <c r="B87" s="5"/>
      <c r="C87" s="141" t="s">
        <v>111</v>
      </c>
      <c r="D87" s="141" t="s">
        <v>110</v>
      </c>
      <c r="E87" s="142" t="s">
        <v>11</v>
      </c>
      <c r="F87" s="319"/>
      <c r="G87" s="318"/>
      <c r="H87" s="318"/>
      <c r="I87" s="66"/>
    </row>
    <row r="88" spans="1:10" x14ac:dyDescent="0.25">
      <c r="A88" s="5"/>
      <c r="B88" s="157" t="str">
        <f>AA!D111</f>
        <v>A01</v>
      </c>
      <c r="C88" s="144">
        <f t="shared" ref="C88:C119" si="2">SUMIF($H$6:$H$84,B88,$G$6:$G$84)</f>
        <v>0.04</v>
      </c>
      <c r="D88" s="160">
        <f>AA!E111</f>
        <v>17.399999999999999</v>
      </c>
      <c r="E88" s="147">
        <f>SUM(C88:D88)</f>
        <v>17.439999999999998</v>
      </c>
      <c r="F88" s="535"/>
      <c r="G88" s="318"/>
      <c r="H88" s="318"/>
      <c r="I88" s="66"/>
    </row>
    <row r="89" spans="1:10" x14ac:dyDescent="0.25">
      <c r="A89" s="5"/>
      <c r="B89" s="158" t="str">
        <f>AA!D112</f>
        <v>A02</v>
      </c>
      <c r="C89" s="145">
        <f t="shared" si="2"/>
        <v>0</v>
      </c>
      <c r="D89" s="161">
        <f>AA!E112</f>
        <v>1610</v>
      </c>
      <c r="E89" s="148">
        <f t="shared" ref="E89:E131" si="3">SUM(C89:D89)</f>
        <v>1610</v>
      </c>
      <c r="F89" s="535"/>
      <c r="G89" s="318"/>
      <c r="H89" s="318"/>
      <c r="I89" s="66"/>
    </row>
    <row r="90" spans="1:10" x14ac:dyDescent="0.25">
      <c r="A90" s="5"/>
      <c r="B90" s="158" t="str">
        <f>AA!D113</f>
        <v>A03</v>
      </c>
      <c r="C90" s="145">
        <f t="shared" si="2"/>
        <v>0</v>
      </c>
      <c r="D90" s="161">
        <f>AA!E113</f>
        <v>2455.17</v>
      </c>
      <c r="E90" s="148">
        <f t="shared" si="3"/>
        <v>2455.17</v>
      </c>
      <c r="F90" s="535"/>
      <c r="G90" s="318"/>
      <c r="H90" s="318"/>
      <c r="I90" s="66"/>
    </row>
    <row r="91" spans="1:10" x14ac:dyDescent="0.25">
      <c r="A91" s="5"/>
      <c r="B91" s="158" t="str">
        <f>AA!D114</f>
        <v>A04</v>
      </c>
      <c r="C91" s="145">
        <f t="shared" si="2"/>
        <v>0</v>
      </c>
      <c r="D91" s="161">
        <f>AA!E114</f>
        <v>0</v>
      </c>
      <c r="E91" s="148">
        <f t="shared" si="3"/>
        <v>0</v>
      </c>
      <c r="F91" s="535"/>
      <c r="G91" s="318"/>
      <c r="H91" s="318"/>
      <c r="I91" s="66"/>
    </row>
    <row r="92" spans="1:10" ht="13.8" thickBot="1" x14ac:dyDescent="0.3">
      <c r="A92" s="5"/>
      <c r="B92" s="159" t="str">
        <f>AA!D115</f>
        <v>A05</v>
      </c>
      <c r="C92" s="146">
        <f t="shared" si="2"/>
        <v>0</v>
      </c>
      <c r="D92" s="162">
        <f>AA!E115</f>
        <v>5096.01</v>
      </c>
      <c r="E92" s="149">
        <f t="shared" si="3"/>
        <v>5096.01</v>
      </c>
      <c r="F92" s="535"/>
      <c r="G92" s="318"/>
      <c r="H92" s="318"/>
      <c r="I92" s="66"/>
    </row>
    <row r="93" spans="1:10" x14ac:dyDescent="0.25">
      <c r="A93" s="5">
        <v>1</v>
      </c>
      <c r="B93" s="150" t="str">
        <f>Dati!A27</f>
        <v>P01</v>
      </c>
      <c r="C93" s="144">
        <f t="shared" si="2"/>
        <v>0</v>
      </c>
      <c r="D93" s="144">
        <f>AA!E116</f>
        <v>0</v>
      </c>
      <c r="E93" s="147">
        <f t="shared" si="3"/>
        <v>0</v>
      </c>
      <c r="F93" s="535"/>
      <c r="G93" s="318"/>
      <c r="H93" s="318"/>
      <c r="I93" s="66"/>
    </row>
    <row r="94" spans="1:10" x14ac:dyDescent="0.25">
      <c r="A94" s="5">
        <v>2</v>
      </c>
      <c r="B94" s="151" t="str">
        <f>Dati!A28</f>
        <v>P02</v>
      </c>
      <c r="C94" s="145">
        <f t="shared" si="2"/>
        <v>0</v>
      </c>
      <c r="D94" s="145">
        <f>AA!E117</f>
        <v>0</v>
      </c>
      <c r="E94" s="148">
        <f t="shared" si="3"/>
        <v>0</v>
      </c>
      <c r="F94" s="535"/>
      <c r="G94" s="318"/>
      <c r="H94" s="318"/>
      <c r="I94" s="66"/>
    </row>
    <row r="95" spans="1:10" x14ac:dyDescent="0.25">
      <c r="A95" s="5">
        <v>3</v>
      </c>
      <c r="B95" s="151" t="str">
        <f>Dati!A29</f>
        <v>P03</v>
      </c>
      <c r="C95" s="145">
        <f t="shared" si="2"/>
        <v>0</v>
      </c>
      <c r="D95" s="145">
        <f>AA!E118</f>
        <v>207.46</v>
      </c>
      <c r="E95" s="148">
        <f t="shared" si="3"/>
        <v>207.46</v>
      </c>
      <c r="F95" s="535"/>
      <c r="G95" s="318"/>
      <c r="H95" s="318"/>
      <c r="I95" s="66"/>
    </row>
    <row r="96" spans="1:10" x14ac:dyDescent="0.25">
      <c r="A96" s="5">
        <v>4</v>
      </c>
      <c r="B96" s="151" t="str">
        <f>Dati!A30</f>
        <v>P04</v>
      </c>
      <c r="C96" s="145">
        <f t="shared" si="2"/>
        <v>0</v>
      </c>
      <c r="D96" s="145">
        <f>AA!E119</f>
        <v>3222</v>
      </c>
      <c r="E96" s="148">
        <f t="shared" si="3"/>
        <v>3222</v>
      </c>
      <c r="F96" s="535"/>
      <c r="G96" s="318"/>
      <c r="H96" s="318"/>
      <c r="I96" s="66"/>
    </row>
    <row r="97" spans="1:9" x14ac:dyDescent="0.25">
      <c r="A97" s="5">
        <v>5</v>
      </c>
      <c r="B97" s="151" t="str">
        <f>Dati!A31</f>
        <v>P05</v>
      </c>
      <c r="C97" s="145">
        <f t="shared" si="2"/>
        <v>0</v>
      </c>
      <c r="D97" s="145">
        <f>AA!E120</f>
        <v>83.62</v>
      </c>
      <c r="E97" s="148">
        <f t="shared" si="3"/>
        <v>83.62</v>
      </c>
      <c r="F97" s="535"/>
      <c r="G97" s="318"/>
      <c r="H97" s="318"/>
      <c r="I97" s="66"/>
    </row>
    <row r="98" spans="1:9" x14ac:dyDescent="0.25">
      <c r="A98" s="5">
        <v>6</v>
      </c>
      <c r="B98" s="151" t="str">
        <f>Dati!A32</f>
        <v>P06</v>
      </c>
      <c r="C98" s="145">
        <f t="shared" si="2"/>
        <v>0</v>
      </c>
      <c r="D98" s="145">
        <f>AA!E121</f>
        <v>3154.6500000000015</v>
      </c>
      <c r="E98" s="148">
        <f t="shared" si="3"/>
        <v>3154.6500000000015</v>
      </c>
      <c r="F98" s="535"/>
      <c r="G98" s="318"/>
      <c r="H98" s="318"/>
      <c r="I98" s="66"/>
    </row>
    <row r="99" spans="1:9" x14ac:dyDescent="0.25">
      <c r="A99" s="5">
        <v>7</v>
      </c>
      <c r="B99" s="151" t="str">
        <f>Dati!A33</f>
        <v>P07</v>
      </c>
      <c r="C99" s="145">
        <f t="shared" si="2"/>
        <v>0</v>
      </c>
      <c r="D99" s="145">
        <f>AA!E122</f>
        <v>252</v>
      </c>
      <c r="E99" s="148">
        <f t="shared" si="3"/>
        <v>252</v>
      </c>
      <c r="F99" s="535"/>
      <c r="G99" s="318"/>
      <c r="H99" s="318"/>
      <c r="I99" s="60"/>
    </row>
    <row r="100" spans="1:9" x14ac:dyDescent="0.25">
      <c r="A100" s="5">
        <v>8</v>
      </c>
      <c r="B100" s="151" t="str">
        <f>Dati!A34</f>
        <v>P08</v>
      </c>
      <c r="C100" s="145">
        <f t="shared" si="2"/>
        <v>0</v>
      </c>
      <c r="D100" s="145">
        <f>AA!E123</f>
        <v>6.91</v>
      </c>
      <c r="E100" s="148">
        <f t="shared" si="3"/>
        <v>6.91</v>
      </c>
      <c r="F100" s="535"/>
      <c r="G100" s="318"/>
      <c r="H100" s="318"/>
      <c r="I100" s="60"/>
    </row>
    <row r="101" spans="1:9" x14ac:dyDescent="0.25">
      <c r="A101" s="5">
        <v>9</v>
      </c>
      <c r="B101" s="151" t="s">
        <v>133</v>
      </c>
      <c r="C101" s="145">
        <f t="shared" si="2"/>
        <v>0</v>
      </c>
      <c r="D101" s="145">
        <f>AA!E124</f>
        <v>400</v>
      </c>
      <c r="E101" s="148">
        <f>SUM(C101:D101)</f>
        <v>400</v>
      </c>
      <c r="F101" s="535"/>
      <c r="G101" s="318"/>
      <c r="H101" s="318"/>
      <c r="I101" s="60"/>
    </row>
    <row r="102" spans="1:9" x14ac:dyDescent="0.25">
      <c r="A102" s="5">
        <v>10</v>
      </c>
      <c r="B102" s="151" t="s">
        <v>134</v>
      </c>
      <c r="C102" s="145">
        <f t="shared" si="2"/>
        <v>0</v>
      </c>
      <c r="D102" s="145">
        <f>AA!E125</f>
        <v>0</v>
      </c>
      <c r="E102" s="148">
        <f>SUM(C102:D102)</f>
        <v>0</v>
      </c>
      <c r="F102" s="535"/>
      <c r="G102" s="318"/>
      <c r="H102" s="318"/>
      <c r="I102" s="60"/>
    </row>
    <row r="103" spans="1:9" x14ac:dyDescent="0.25">
      <c r="A103" s="5">
        <v>11</v>
      </c>
      <c r="B103" s="151" t="str">
        <f>Dati!A37</f>
        <v>P11</v>
      </c>
      <c r="C103" s="145">
        <f t="shared" si="2"/>
        <v>0</v>
      </c>
      <c r="D103" s="145">
        <f>AA!E126</f>
        <v>15000</v>
      </c>
      <c r="E103" s="148">
        <f t="shared" si="3"/>
        <v>15000</v>
      </c>
      <c r="F103" s="535"/>
      <c r="G103" s="318"/>
      <c r="H103" s="318"/>
      <c r="I103" s="66"/>
    </row>
    <row r="104" spans="1:9" x14ac:dyDescent="0.25">
      <c r="A104" s="5">
        <v>12</v>
      </c>
      <c r="B104" s="151" t="str">
        <f>Dati!A38</f>
        <v>P12</v>
      </c>
      <c r="C104" s="145">
        <f t="shared" si="2"/>
        <v>0</v>
      </c>
      <c r="D104" s="145">
        <f>AA!E127</f>
        <v>20164.27</v>
      </c>
      <c r="E104" s="148">
        <f t="shared" si="3"/>
        <v>20164.27</v>
      </c>
      <c r="F104" s="535"/>
      <c r="G104" s="318"/>
      <c r="H104" s="318"/>
      <c r="I104" s="66"/>
    </row>
    <row r="105" spans="1:9" x14ac:dyDescent="0.25">
      <c r="A105" s="5">
        <v>13</v>
      </c>
      <c r="B105" s="151" t="str">
        <f>Dati!A39</f>
        <v>P13</v>
      </c>
      <c r="C105" s="145">
        <f t="shared" si="2"/>
        <v>0</v>
      </c>
      <c r="D105" s="145">
        <f>AA!E128</f>
        <v>0</v>
      </c>
      <c r="E105" s="148">
        <f t="shared" si="3"/>
        <v>0</v>
      </c>
      <c r="F105" s="535"/>
      <c r="G105" s="318"/>
      <c r="H105" s="318"/>
      <c r="I105" s="66"/>
    </row>
    <row r="106" spans="1:9" x14ac:dyDescent="0.25">
      <c r="A106" s="5">
        <v>14</v>
      </c>
      <c r="B106" s="151" t="str">
        <f>Dati!A40</f>
        <v>P14</v>
      </c>
      <c r="C106" s="145">
        <f t="shared" si="2"/>
        <v>0</v>
      </c>
      <c r="D106" s="145">
        <f>AA!E129</f>
        <v>1785.6</v>
      </c>
      <c r="E106" s="148">
        <f t="shared" si="3"/>
        <v>1785.6</v>
      </c>
      <c r="F106" s="535"/>
      <c r="G106" s="318"/>
      <c r="H106" s="318"/>
      <c r="I106" s="66"/>
    </row>
    <row r="107" spans="1:9" x14ac:dyDescent="0.25">
      <c r="A107" s="5">
        <v>15</v>
      </c>
      <c r="B107" s="151" t="str">
        <f>Dati!A41</f>
        <v>P15</v>
      </c>
      <c r="C107" s="145">
        <f t="shared" si="2"/>
        <v>0</v>
      </c>
      <c r="D107" s="145">
        <f>AA!E130</f>
        <v>0</v>
      </c>
      <c r="E107" s="148">
        <f t="shared" si="3"/>
        <v>0</v>
      </c>
      <c r="F107" s="535"/>
      <c r="G107" s="318"/>
      <c r="H107" s="318"/>
      <c r="I107" s="66"/>
    </row>
    <row r="108" spans="1:9" x14ac:dyDescent="0.25">
      <c r="A108" s="5">
        <v>16</v>
      </c>
      <c r="B108" s="151" t="str">
        <f>Dati!A42</f>
        <v>P16</v>
      </c>
      <c r="C108" s="145">
        <f t="shared" si="2"/>
        <v>0</v>
      </c>
      <c r="D108" s="145">
        <f>AA!E131</f>
        <v>0</v>
      </c>
      <c r="E108" s="148">
        <f t="shared" si="3"/>
        <v>0</v>
      </c>
      <c r="F108" s="535"/>
      <c r="G108" s="318"/>
      <c r="H108" s="318"/>
      <c r="I108" s="66"/>
    </row>
    <row r="109" spans="1:9" x14ac:dyDescent="0.25">
      <c r="A109" s="5">
        <v>17</v>
      </c>
      <c r="B109" s="151" t="str">
        <f>Dati!A43</f>
        <v>P17</v>
      </c>
      <c r="C109" s="145">
        <f t="shared" si="2"/>
        <v>0</v>
      </c>
      <c r="D109" s="145">
        <f>AA!E132</f>
        <v>0</v>
      </c>
      <c r="E109" s="148">
        <f t="shared" si="3"/>
        <v>0</v>
      </c>
      <c r="F109" s="535"/>
      <c r="G109" s="318"/>
      <c r="H109" s="318"/>
      <c r="I109" s="66"/>
    </row>
    <row r="110" spans="1:9" x14ac:dyDescent="0.25">
      <c r="A110" s="5">
        <v>18</v>
      </c>
      <c r="B110" s="151" t="str">
        <f>Dati!A44</f>
        <v>P18</v>
      </c>
      <c r="C110" s="145">
        <f t="shared" si="2"/>
        <v>0</v>
      </c>
      <c r="D110" s="145">
        <f>AA!E133</f>
        <v>0</v>
      </c>
      <c r="E110" s="148">
        <f t="shared" si="3"/>
        <v>0</v>
      </c>
      <c r="F110" s="535"/>
      <c r="G110" s="318"/>
      <c r="H110" s="318"/>
      <c r="I110" s="66"/>
    </row>
    <row r="111" spans="1:9" x14ac:dyDescent="0.25">
      <c r="A111" s="5">
        <v>19</v>
      </c>
      <c r="B111" s="151" t="str">
        <f>Dati!A45</f>
        <v>P19</v>
      </c>
      <c r="C111" s="145">
        <f t="shared" si="2"/>
        <v>0</v>
      </c>
      <c r="D111" s="145">
        <f>AA!E134</f>
        <v>0</v>
      </c>
      <c r="E111" s="148">
        <f t="shared" si="3"/>
        <v>0</v>
      </c>
      <c r="F111" s="535"/>
      <c r="G111" s="318"/>
      <c r="H111" s="318"/>
      <c r="I111" s="66"/>
    </row>
    <row r="112" spans="1:9" x14ac:dyDescent="0.25">
      <c r="A112" s="5">
        <v>20</v>
      </c>
      <c r="B112" s="151" t="str">
        <f>Dati!A46</f>
        <v>P20</v>
      </c>
      <c r="C112" s="145">
        <f t="shared" si="2"/>
        <v>0</v>
      </c>
      <c r="D112" s="145">
        <f>AA!E135</f>
        <v>0</v>
      </c>
      <c r="E112" s="148">
        <f t="shared" si="3"/>
        <v>0</v>
      </c>
      <c r="F112" s="535"/>
      <c r="G112" s="318"/>
      <c r="H112" s="318"/>
      <c r="I112" s="66"/>
    </row>
    <row r="113" spans="1:9" hidden="1" x14ac:dyDescent="0.25">
      <c r="A113" s="5">
        <v>21</v>
      </c>
      <c r="B113" s="151" t="str">
        <f>Dati!A47</f>
        <v>P21</v>
      </c>
      <c r="C113" s="145">
        <f t="shared" si="2"/>
        <v>0</v>
      </c>
      <c r="D113" s="145">
        <f>AA!E136</f>
        <v>0</v>
      </c>
      <c r="E113" s="148">
        <f t="shared" si="3"/>
        <v>0</v>
      </c>
      <c r="F113" s="319"/>
      <c r="G113" s="318"/>
      <c r="H113" s="318"/>
      <c r="I113" s="66"/>
    </row>
    <row r="114" spans="1:9" hidden="1" x14ac:dyDescent="0.25">
      <c r="A114" s="5">
        <v>22</v>
      </c>
      <c r="B114" s="151" t="str">
        <f>Dati!A48</f>
        <v>P22</v>
      </c>
      <c r="C114" s="145">
        <f t="shared" si="2"/>
        <v>0</v>
      </c>
      <c r="D114" s="145">
        <f>AA!E137</f>
        <v>0</v>
      </c>
      <c r="E114" s="148">
        <f t="shared" si="3"/>
        <v>0</v>
      </c>
      <c r="F114" s="319"/>
      <c r="G114" s="318"/>
      <c r="H114" s="318"/>
      <c r="I114" s="66"/>
    </row>
    <row r="115" spans="1:9" hidden="1" x14ac:dyDescent="0.25">
      <c r="A115" s="5">
        <v>23</v>
      </c>
      <c r="B115" s="151" t="str">
        <f>Dati!A49</f>
        <v>P23</v>
      </c>
      <c r="C115" s="145">
        <f t="shared" si="2"/>
        <v>0</v>
      </c>
      <c r="D115" s="145">
        <f>AA!E138</f>
        <v>0</v>
      </c>
      <c r="E115" s="148">
        <f t="shared" si="3"/>
        <v>0</v>
      </c>
      <c r="F115" s="319"/>
      <c r="G115" s="318"/>
      <c r="H115" s="318"/>
      <c r="I115" s="66"/>
    </row>
    <row r="116" spans="1:9" hidden="1" x14ac:dyDescent="0.25">
      <c r="A116" s="5">
        <v>24</v>
      </c>
      <c r="B116" s="151" t="str">
        <f>Dati!A50</f>
        <v>P24</v>
      </c>
      <c r="C116" s="145">
        <f t="shared" si="2"/>
        <v>0</v>
      </c>
      <c r="D116" s="145">
        <f>AA!E139</f>
        <v>0</v>
      </c>
      <c r="E116" s="148">
        <f t="shared" si="3"/>
        <v>0</v>
      </c>
      <c r="F116" s="319"/>
      <c r="G116" s="318"/>
      <c r="H116" s="318"/>
      <c r="I116" s="66"/>
    </row>
    <row r="117" spans="1:9" hidden="1" x14ac:dyDescent="0.25">
      <c r="A117" s="5">
        <v>25</v>
      </c>
      <c r="B117" s="151" t="str">
        <f>Dati!A51</f>
        <v>P25</v>
      </c>
      <c r="C117" s="145">
        <f t="shared" si="2"/>
        <v>0</v>
      </c>
      <c r="D117" s="145">
        <f>AA!E140</f>
        <v>0</v>
      </c>
      <c r="E117" s="148">
        <f t="shared" si="3"/>
        <v>0</v>
      </c>
      <c r="F117" s="319"/>
      <c r="G117" s="318"/>
      <c r="H117" s="318"/>
      <c r="I117" s="66"/>
    </row>
    <row r="118" spans="1:9" hidden="1" x14ac:dyDescent="0.25">
      <c r="A118" s="5">
        <v>26</v>
      </c>
      <c r="B118" s="151" t="str">
        <f>Dati!A52</f>
        <v>P26</v>
      </c>
      <c r="C118" s="145">
        <f t="shared" si="2"/>
        <v>0</v>
      </c>
      <c r="D118" s="145">
        <f>AA!E141</f>
        <v>0</v>
      </c>
      <c r="E118" s="148">
        <f>SUM(C118:D118)</f>
        <v>0</v>
      </c>
      <c r="F118" s="319"/>
      <c r="G118" s="318"/>
      <c r="H118" s="318"/>
      <c r="I118" s="66"/>
    </row>
    <row r="119" spans="1:9" hidden="1" x14ac:dyDescent="0.25">
      <c r="A119" s="5">
        <v>27</v>
      </c>
      <c r="B119" s="151" t="str">
        <f>Dati!A53</f>
        <v>P27</v>
      </c>
      <c r="C119" s="145">
        <f t="shared" si="2"/>
        <v>0</v>
      </c>
      <c r="D119" s="145">
        <f>AA!E142</f>
        <v>0</v>
      </c>
      <c r="E119" s="148">
        <f>SUM(C119:D119)</f>
        <v>0</v>
      </c>
      <c r="F119" s="319"/>
      <c r="G119" s="318"/>
      <c r="H119" s="318"/>
      <c r="I119" s="66"/>
    </row>
    <row r="120" spans="1:9" hidden="1" x14ac:dyDescent="0.25">
      <c r="A120" s="5">
        <v>28</v>
      </c>
      <c r="B120" s="151" t="str">
        <f>Dati!A54</f>
        <v>P28</v>
      </c>
      <c r="C120" s="145">
        <f t="shared" ref="C120:C151" si="4">SUMIF($H$6:$H$84,B120,$G$6:$G$84)</f>
        <v>0</v>
      </c>
      <c r="D120" s="145">
        <f>AA!E143</f>
        <v>0</v>
      </c>
      <c r="E120" s="148">
        <f>SUM(C120:D120)</f>
        <v>0</v>
      </c>
      <c r="F120" s="319"/>
      <c r="G120" s="318"/>
      <c r="H120" s="318"/>
      <c r="I120" s="66"/>
    </row>
    <row r="121" spans="1:9" hidden="1" x14ac:dyDescent="0.25">
      <c r="A121" s="5">
        <v>29</v>
      </c>
      <c r="B121" s="151" t="str">
        <f>Dati!A55</f>
        <v>P29</v>
      </c>
      <c r="C121" s="145">
        <f t="shared" si="4"/>
        <v>0</v>
      </c>
      <c r="D121" s="145">
        <f>AA!E144</f>
        <v>0</v>
      </c>
      <c r="E121" s="148">
        <f t="shared" si="3"/>
        <v>0</v>
      </c>
      <c r="F121" s="319"/>
      <c r="G121" s="318"/>
      <c r="H121" s="318"/>
      <c r="I121" s="66"/>
    </row>
    <row r="122" spans="1:9" hidden="1" x14ac:dyDescent="0.25">
      <c r="A122" s="5">
        <v>30</v>
      </c>
      <c r="B122" s="151" t="str">
        <f>Dati!A56</f>
        <v>P30</v>
      </c>
      <c r="C122" s="145">
        <f t="shared" si="4"/>
        <v>0</v>
      </c>
      <c r="D122" s="145">
        <f>AA!E145</f>
        <v>0</v>
      </c>
      <c r="E122" s="148">
        <f t="shared" si="3"/>
        <v>0</v>
      </c>
      <c r="F122" s="319"/>
      <c r="G122" s="318"/>
      <c r="H122" s="318"/>
      <c r="I122" s="66"/>
    </row>
    <row r="123" spans="1:9" hidden="1" x14ac:dyDescent="0.25">
      <c r="A123" s="5">
        <v>31</v>
      </c>
      <c r="B123" s="151" t="str">
        <f>Dati!A57</f>
        <v>P31</v>
      </c>
      <c r="C123" s="145">
        <f t="shared" si="4"/>
        <v>0</v>
      </c>
      <c r="D123" s="145">
        <f>AA!E146</f>
        <v>0</v>
      </c>
      <c r="E123" s="148">
        <f t="shared" si="3"/>
        <v>0</v>
      </c>
      <c r="F123" s="319"/>
      <c r="G123" s="318"/>
      <c r="H123" s="318"/>
      <c r="I123" s="66"/>
    </row>
    <row r="124" spans="1:9" hidden="1" x14ac:dyDescent="0.25">
      <c r="A124" s="5">
        <v>32</v>
      </c>
      <c r="B124" s="151" t="str">
        <f>Dati!A58</f>
        <v>P32</v>
      </c>
      <c r="C124" s="145">
        <f t="shared" si="4"/>
        <v>0</v>
      </c>
      <c r="D124" s="145">
        <f>AA!E147</f>
        <v>0</v>
      </c>
      <c r="E124" s="148">
        <f t="shared" si="3"/>
        <v>0</v>
      </c>
      <c r="F124" s="319"/>
      <c r="G124" s="318"/>
      <c r="H124" s="318"/>
      <c r="I124" s="66"/>
    </row>
    <row r="125" spans="1:9" hidden="1" x14ac:dyDescent="0.25">
      <c r="A125" s="5">
        <v>33</v>
      </c>
      <c r="B125" s="151" t="str">
        <f>Dati!A59</f>
        <v>P33</v>
      </c>
      <c r="C125" s="145">
        <f t="shared" si="4"/>
        <v>0</v>
      </c>
      <c r="D125" s="145">
        <f>AA!E148</f>
        <v>0</v>
      </c>
      <c r="E125" s="148">
        <f t="shared" si="3"/>
        <v>0</v>
      </c>
      <c r="F125" s="319"/>
      <c r="G125" s="318"/>
      <c r="H125" s="318"/>
      <c r="I125" s="66"/>
    </row>
    <row r="126" spans="1:9" hidden="1" x14ac:dyDescent="0.25">
      <c r="A126" s="5">
        <v>34</v>
      </c>
      <c r="B126" s="151" t="str">
        <f>Dati!A60</f>
        <v>P34</v>
      </c>
      <c r="C126" s="145">
        <f t="shared" si="4"/>
        <v>0</v>
      </c>
      <c r="D126" s="145">
        <f>AA!E149</f>
        <v>0</v>
      </c>
      <c r="E126" s="148">
        <f t="shared" si="3"/>
        <v>0</v>
      </c>
      <c r="F126" s="319"/>
      <c r="G126" s="318"/>
      <c r="H126" s="318"/>
      <c r="I126" s="66"/>
    </row>
    <row r="127" spans="1:9" hidden="1" x14ac:dyDescent="0.25">
      <c r="A127" s="5">
        <v>35</v>
      </c>
      <c r="B127" s="151" t="str">
        <f>Dati!A61</f>
        <v>P35</v>
      </c>
      <c r="C127" s="145">
        <f t="shared" si="4"/>
        <v>0</v>
      </c>
      <c r="D127" s="145">
        <f>AA!E150</f>
        <v>0</v>
      </c>
      <c r="E127" s="148">
        <f t="shared" si="3"/>
        <v>0</v>
      </c>
      <c r="F127" s="319"/>
      <c r="G127" s="318"/>
      <c r="H127" s="318"/>
      <c r="I127" s="66"/>
    </row>
    <row r="128" spans="1:9" hidden="1" x14ac:dyDescent="0.25">
      <c r="A128" s="5">
        <v>36</v>
      </c>
      <c r="B128" s="151" t="str">
        <f>Dati!A62</f>
        <v>P36</v>
      </c>
      <c r="C128" s="145">
        <f t="shared" si="4"/>
        <v>0</v>
      </c>
      <c r="D128" s="145">
        <f>AA!E151</f>
        <v>0</v>
      </c>
      <c r="E128" s="148">
        <f t="shared" si="3"/>
        <v>0</v>
      </c>
      <c r="F128" s="319"/>
      <c r="G128" s="318"/>
      <c r="H128" s="318"/>
      <c r="I128" s="66"/>
    </row>
    <row r="129" spans="1:9" hidden="1" x14ac:dyDescent="0.25">
      <c r="A129" s="5">
        <v>37</v>
      </c>
      <c r="B129" s="151" t="str">
        <f>Dati!A63</f>
        <v>P37</v>
      </c>
      <c r="C129" s="145">
        <f t="shared" si="4"/>
        <v>0</v>
      </c>
      <c r="D129" s="145">
        <f>AA!E152</f>
        <v>0</v>
      </c>
      <c r="E129" s="148">
        <f t="shared" si="3"/>
        <v>0</v>
      </c>
      <c r="F129" s="319"/>
      <c r="G129" s="318"/>
      <c r="H129" s="318"/>
      <c r="I129" s="66"/>
    </row>
    <row r="130" spans="1:9" hidden="1" x14ac:dyDescent="0.25">
      <c r="A130" s="5">
        <v>38</v>
      </c>
      <c r="B130" s="151" t="str">
        <f>Dati!A64</f>
        <v>P38</v>
      </c>
      <c r="C130" s="145">
        <f t="shared" si="4"/>
        <v>0</v>
      </c>
      <c r="D130" s="145">
        <f>AA!E153</f>
        <v>0</v>
      </c>
      <c r="E130" s="148">
        <f t="shared" si="3"/>
        <v>0</v>
      </c>
      <c r="F130" s="319"/>
      <c r="G130" s="318"/>
      <c r="H130" s="318"/>
      <c r="I130" s="66"/>
    </row>
    <row r="131" spans="1:9" hidden="1" x14ac:dyDescent="0.25">
      <c r="A131" s="5">
        <v>39</v>
      </c>
      <c r="B131" s="151" t="str">
        <f>Dati!A65</f>
        <v>P39</v>
      </c>
      <c r="C131" s="145">
        <f t="shared" si="4"/>
        <v>0</v>
      </c>
      <c r="D131" s="145">
        <f>AA!E154</f>
        <v>0</v>
      </c>
      <c r="E131" s="148">
        <f t="shared" si="3"/>
        <v>0</v>
      </c>
      <c r="F131" s="319"/>
      <c r="G131" s="318"/>
      <c r="H131" s="318"/>
      <c r="I131" s="66"/>
    </row>
    <row r="132" spans="1:9" hidden="1" x14ac:dyDescent="0.25">
      <c r="A132" s="5">
        <v>40</v>
      </c>
      <c r="B132" s="151" t="str">
        <f>Dati!A66</f>
        <v>P40</v>
      </c>
      <c r="C132" s="145">
        <f t="shared" si="4"/>
        <v>0</v>
      </c>
      <c r="D132" s="145">
        <f>AA!E155</f>
        <v>0</v>
      </c>
      <c r="E132" s="148">
        <f t="shared" ref="E132:E139" si="5">SUM(C132:D132)</f>
        <v>0</v>
      </c>
      <c r="F132" s="319"/>
      <c r="G132" s="318"/>
      <c r="H132" s="318"/>
      <c r="I132" s="66"/>
    </row>
    <row r="133" spans="1:9" hidden="1" x14ac:dyDescent="0.25">
      <c r="A133" s="5">
        <v>41</v>
      </c>
      <c r="B133" s="151" t="str">
        <f>Dati!A67</f>
        <v>P41</v>
      </c>
      <c r="C133" s="145">
        <f t="shared" si="4"/>
        <v>0</v>
      </c>
      <c r="D133" s="145">
        <f>AA!E156</f>
        <v>0</v>
      </c>
      <c r="E133" s="148">
        <f t="shared" si="5"/>
        <v>0</v>
      </c>
      <c r="F133" s="319"/>
      <c r="G133" s="318"/>
      <c r="H133" s="318"/>
      <c r="I133" s="66"/>
    </row>
    <row r="134" spans="1:9" hidden="1" x14ac:dyDescent="0.25">
      <c r="A134" s="5">
        <v>42</v>
      </c>
      <c r="B134" s="151" t="str">
        <f>Dati!A68</f>
        <v>P42</v>
      </c>
      <c r="C134" s="145">
        <f t="shared" si="4"/>
        <v>0</v>
      </c>
      <c r="D134" s="145">
        <f>AA!E157</f>
        <v>0</v>
      </c>
      <c r="E134" s="148">
        <f t="shared" si="5"/>
        <v>0</v>
      </c>
      <c r="F134" s="319"/>
      <c r="G134" s="318"/>
      <c r="H134" s="318"/>
      <c r="I134" s="66"/>
    </row>
    <row r="135" spans="1:9" hidden="1" x14ac:dyDescent="0.25">
      <c r="A135" s="5">
        <v>43</v>
      </c>
      <c r="B135" s="151" t="str">
        <f>Dati!A69</f>
        <v>P43</v>
      </c>
      <c r="C135" s="145">
        <f t="shared" si="4"/>
        <v>0</v>
      </c>
      <c r="D135" s="145">
        <f>AA!E158</f>
        <v>0</v>
      </c>
      <c r="E135" s="148">
        <f>SUM(C135:D135)</f>
        <v>0</v>
      </c>
      <c r="F135" s="319"/>
      <c r="G135" s="318"/>
      <c r="H135" s="318"/>
      <c r="I135" s="66"/>
    </row>
    <row r="136" spans="1:9" hidden="1" x14ac:dyDescent="0.25">
      <c r="A136" s="5">
        <v>44</v>
      </c>
      <c r="B136" s="151" t="str">
        <f>Dati!A70</f>
        <v>P44</v>
      </c>
      <c r="C136" s="145">
        <f t="shared" si="4"/>
        <v>0</v>
      </c>
      <c r="D136" s="145">
        <f>AA!E159</f>
        <v>0</v>
      </c>
      <c r="E136" s="148">
        <f t="shared" si="5"/>
        <v>0</v>
      </c>
      <c r="F136" s="319"/>
      <c r="G136" s="318"/>
      <c r="H136" s="318"/>
      <c r="I136" s="66"/>
    </row>
    <row r="137" spans="1:9" hidden="1" x14ac:dyDescent="0.25">
      <c r="A137" s="5">
        <v>45</v>
      </c>
      <c r="B137" s="151" t="str">
        <f>Dati!A71</f>
        <v>P45</v>
      </c>
      <c r="C137" s="145">
        <f t="shared" si="4"/>
        <v>0</v>
      </c>
      <c r="D137" s="145">
        <f>AA!E160</f>
        <v>0</v>
      </c>
      <c r="E137" s="148">
        <f>SUM(C137:D137)</f>
        <v>0</v>
      </c>
      <c r="F137" s="319"/>
      <c r="G137" s="318"/>
      <c r="H137" s="318"/>
      <c r="I137" s="66"/>
    </row>
    <row r="138" spans="1:9" hidden="1" x14ac:dyDescent="0.25">
      <c r="A138" s="5">
        <v>46</v>
      </c>
      <c r="B138" s="151" t="str">
        <f>Dati!A72</f>
        <v>P46</v>
      </c>
      <c r="C138" s="145">
        <f t="shared" si="4"/>
        <v>0</v>
      </c>
      <c r="D138" s="145">
        <f>AA!E161</f>
        <v>0</v>
      </c>
      <c r="E138" s="148">
        <f>SUM(C138:D138)</f>
        <v>0</v>
      </c>
      <c r="F138" s="319"/>
      <c r="G138" s="318"/>
      <c r="H138" s="318"/>
      <c r="I138" s="66"/>
    </row>
    <row r="139" spans="1:9" hidden="1" x14ac:dyDescent="0.25">
      <c r="A139" s="5">
        <v>47</v>
      </c>
      <c r="B139" s="151" t="str">
        <f>Dati!A73</f>
        <v>P47</v>
      </c>
      <c r="C139" s="145">
        <f t="shared" si="4"/>
        <v>0</v>
      </c>
      <c r="D139" s="145">
        <f>AA!E162</f>
        <v>0</v>
      </c>
      <c r="E139" s="148">
        <f t="shared" si="5"/>
        <v>0</v>
      </c>
      <c r="F139" s="319"/>
      <c r="G139" s="318"/>
      <c r="H139" s="318"/>
      <c r="I139" s="66"/>
    </row>
    <row r="140" spans="1:9" hidden="1" x14ac:dyDescent="0.25">
      <c r="A140" s="5">
        <v>48</v>
      </c>
      <c r="B140" s="151" t="str">
        <f>Dati!A74</f>
        <v>P48</v>
      </c>
      <c r="C140" s="145">
        <f t="shared" si="4"/>
        <v>0</v>
      </c>
      <c r="D140" s="145">
        <f>AA!E163</f>
        <v>0</v>
      </c>
      <c r="E140" s="148">
        <f>SUM(C140:D140)</f>
        <v>0</v>
      </c>
      <c r="F140" s="319"/>
      <c r="G140" s="318"/>
      <c r="H140" s="318"/>
      <c r="I140" s="66"/>
    </row>
    <row r="141" spans="1:9" hidden="1" x14ac:dyDescent="0.25">
      <c r="A141" s="5">
        <v>49</v>
      </c>
      <c r="B141" s="151" t="str">
        <f>Dati!A75</f>
        <v>P49</v>
      </c>
      <c r="C141" s="145">
        <f t="shared" si="4"/>
        <v>0</v>
      </c>
      <c r="D141" s="145">
        <f>AA!E164</f>
        <v>0</v>
      </c>
      <c r="E141" s="148">
        <f>SUM(C141:D141)</f>
        <v>0</v>
      </c>
      <c r="F141" s="319"/>
      <c r="G141" s="318"/>
      <c r="H141" s="318"/>
      <c r="I141" s="66"/>
    </row>
    <row r="142" spans="1:9" hidden="1" x14ac:dyDescent="0.25">
      <c r="A142" s="5">
        <v>50</v>
      </c>
      <c r="B142" s="151" t="str">
        <f>Dati!A76</f>
        <v>P50</v>
      </c>
      <c r="C142" s="145">
        <f t="shared" si="4"/>
        <v>0</v>
      </c>
      <c r="D142" s="145">
        <f>AA!E165</f>
        <v>0</v>
      </c>
      <c r="E142" s="148">
        <f>SUM(C142:D142)</f>
        <v>0</v>
      </c>
      <c r="F142" s="319"/>
      <c r="G142" s="318"/>
      <c r="H142" s="318"/>
      <c r="I142" s="66"/>
    </row>
    <row r="143" spans="1:9" hidden="1" x14ac:dyDescent="0.25">
      <c r="A143" s="5">
        <v>51</v>
      </c>
      <c r="B143" s="151" t="str">
        <f>Dati!A77</f>
        <v>P51</v>
      </c>
      <c r="C143" s="145">
        <f t="shared" si="4"/>
        <v>0</v>
      </c>
      <c r="D143" s="145">
        <f>AA!E166</f>
        <v>0</v>
      </c>
      <c r="E143" s="148">
        <f t="shared" ref="E143:E152" si="6">SUM(C143:D143)</f>
        <v>0</v>
      </c>
      <c r="F143" s="439"/>
      <c r="G143" s="318"/>
      <c r="H143" s="318"/>
      <c r="I143" s="66"/>
    </row>
    <row r="144" spans="1:9" hidden="1" x14ac:dyDescent="0.25">
      <c r="A144" s="5">
        <v>52</v>
      </c>
      <c r="B144" s="151" t="str">
        <f>Dati!A78</f>
        <v>P52</v>
      </c>
      <c r="C144" s="145">
        <f t="shared" si="4"/>
        <v>0</v>
      </c>
      <c r="D144" s="145">
        <f>AA!E167</f>
        <v>0</v>
      </c>
      <c r="E144" s="148">
        <f t="shared" si="6"/>
        <v>0</v>
      </c>
      <c r="F144" s="439"/>
      <c r="G144" s="318"/>
      <c r="H144" s="318"/>
      <c r="I144" s="66"/>
    </row>
    <row r="145" spans="1:9" hidden="1" x14ac:dyDescent="0.25">
      <c r="A145" s="5">
        <v>53</v>
      </c>
      <c r="B145" s="151" t="str">
        <f>Dati!A79</f>
        <v>P53</v>
      </c>
      <c r="C145" s="145">
        <f t="shared" si="4"/>
        <v>0</v>
      </c>
      <c r="D145" s="145">
        <f>AA!E168</f>
        <v>0</v>
      </c>
      <c r="E145" s="148">
        <f t="shared" si="6"/>
        <v>0</v>
      </c>
      <c r="F145" s="439"/>
      <c r="G145" s="318"/>
      <c r="H145" s="318"/>
      <c r="I145" s="66"/>
    </row>
    <row r="146" spans="1:9" hidden="1" x14ac:dyDescent="0.25">
      <c r="A146" s="5">
        <v>54</v>
      </c>
      <c r="B146" s="151" t="str">
        <f>Dati!A80</f>
        <v>P54</v>
      </c>
      <c r="C146" s="145">
        <f t="shared" si="4"/>
        <v>0</v>
      </c>
      <c r="D146" s="145">
        <f>AA!E169</f>
        <v>0</v>
      </c>
      <c r="E146" s="148">
        <f t="shared" si="6"/>
        <v>0</v>
      </c>
      <c r="F146" s="439"/>
      <c r="G146" s="318"/>
      <c r="H146" s="318"/>
      <c r="I146" s="66"/>
    </row>
    <row r="147" spans="1:9" hidden="1" x14ac:dyDescent="0.25">
      <c r="A147" s="5">
        <v>55</v>
      </c>
      <c r="B147" s="151" t="str">
        <f>Dati!A81</f>
        <v>P55</v>
      </c>
      <c r="C147" s="145">
        <f t="shared" si="4"/>
        <v>0</v>
      </c>
      <c r="D147" s="145">
        <f>AA!E170</f>
        <v>0</v>
      </c>
      <c r="E147" s="148">
        <f t="shared" si="6"/>
        <v>0</v>
      </c>
      <c r="F147" s="439"/>
      <c r="G147" s="318"/>
      <c r="H147" s="318"/>
      <c r="I147" s="66"/>
    </row>
    <row r="148" spans="1:9" hidden="1" x14ac:dyDescent="0.25">
      <c r="A148" s="5">
        <v>56</v>
      </c>
      <c r="B148" s="151" t="str">
        <f>Dati!A82</f>
        <v>P56</v>
      </c>
      <c r="C148" s="145">
        <f t="shared" si="4"/>
        <v>0</v>
      </c>
      <c r="D148" s="145">
        <f>AA!E171</f>
        <v>0</v>
      </c>
      <c r="E148" s="148">
        <f t="shared" si="6"/>
        <v>0</v>
      </c>
      <c r="F148" s="439"/>
      <c r="G148" s="318"/>
      <c r="H148" s="318"/>
      <c r="I148" s="66"/>
    </row>
    <row r="149" spans="1:9" hidden="1" x14ac:dyDescent="0.25">
      <c r="A149" s="5">
        <v>57</v>
      </c>
      <c r="B149" s="151" t="str">
        <f>Dati!A83</f>
        <v>P57</v>
      </c>
      <c r="C149" s="145">
        <f t="shared" si="4"/>
        <v>0</v>
      </c>
      <c r="D149" s="145">
        <f>AA!E172</f>
        <v>0</v>
      </c>
      <c r="E149" s="148">
        <f t="shared" si="6"/>
        <v>0</v>
      </c>
      <c r="F149" s="439"/>
      <c r="G149" s="318"/>
      <c r="H149" s="318"/>
      <c r="I149" s="66"/>
    </row>
    <row r="150" spans="1:9" hidden="1" x14ac:dyDescent="0.25">
      <c r="A150" s="5">
        <v>58</v>
      </c>
      <c r="B150" s="151" t="str">
        <f>Dati!A84</f>
        <v>P58</v>
      </c>
      <c r="C150" s="145">
        <f t="shared" si="4"/>
        <v>0</v>
      </c>
      <c r="D150" s="145">
        <f>AA!E173</f>
        <v>0</v>
      </c>
      <c r="E150" s="148">
        <f t="shared" si="6"/>
        <v>0</v>
      </c>
      <c r="F150" s="439"/>
      <c r="G150" s="318"/>
      <c r="H150" s="318"/>
      <c r="I150" s="66"/>
    </row>
    <row r="151" spans="1:9" hidden="1" x14ac:dyDescent="0.25">
      <c r="A151" s="5">
        <v>59</v>
      </c>
      <c r="B151" s="151" t="str">
        <f>Dati!A85</f>
        <v>P59</v>
      </c>
      <c r="C151" s="145">
        <f t="shared" si="4"/>
        <v>0</v>
      </c>
      <c r="D151" s="145">
        <f>AA!E174</f>
        <v>0</v>
      </c>
      <c r="E151" s="148">
        <f t="shared" si="6"/>
        <v>0</v>
      </c>
      <c r="F151" s="439"/>
      <c r="G151" s="318"/>
      <c r="H151" s="318"/>
      <c r="I151" s="66"/>
    </row>
    <row r="152" spans="1:9" hidden="1" x14ac:dyDescent="0.25">
      <c r="A152" s="5">
        <v>60</v>
      </c>
      <c r="B152" s="151" t="str">
        <f>Dati!A86</f>
        <v>P60</v>
      </c>
      <c r="C152" s="145">
        <f t="shared" ref="C152:C154" si="7">SUMIF($H$6:$H$84,B152,$G$6:$G$84)</f>
        <v>0</v>
      </c>
      <c r="D152" s="145">
        <f>AA!E175</f>
        <v>0</v>
      </c>
      <c r="E152" s="148">
        <f t="shared" si="6"/>
        <v>0</v>
      </c>
      <c r="F152" s="439"/>
      <c r="G152" s="318"/>
      <c r="H152" s="318"/>
      <c r="I152" s="66"/>
    </row>
    <row r="153" spans="1:9" ht="13.8" thickBot="1" x14ac:dyDescent="0.3">
      <c r="A153" s="5"/>
      <c r="B153" s="151" t="str">
        <f>Dati!A87</f>
        <v>Pxx</v>
      </c>
      <c r="C153" s="145">
        <f t="shared" si="7"/>
        <v>0</v>
      </c>
      <c r="D153" s="145">
        <f>AA!E176</f>
        <v>0</v>
      </c>
      <c r="E153" s="148">
        <f>SUM(C153:D153)</f>
        <v>0</v>
      </c>
      <c r="F153" s="336" t="s">
        <v>279</v>
      </c>
      <c r="G153" s="318"/>
      <c r="H153" s="318"/>
      <c r="I153" s="66"/>
    </row>
    <row r="154" spans="1:9" x14ac:dyDescent="0.25">
      <c r="A154" s="5"/>
      <c r="B154" s="167" t="s">
        <v>44</v>
      </c>
      <c r="C154" s="144">
        <f t="shared" si="7"/>
        <v>3187.82</v>
      </c>
      <c r="D154" s="195"/>
      <c r="E154" s="147">
        <f>SUM(C154:D154)</f>
        <v>3187.82</v>
      </c>
      <c r="F154" s="535"/>
      <c r="G154" s="318"/>
      <c r="H154" s="318"/>
      <c r="I154" s="66"/>
    </row>
    <row r="155" spans="1:9" ht="13.8" thickBot="1" x14ac:dyDescent="0.3">
      <c r="A155" s="5"/>
      <c r="B155" s="152" t="str">
        <f>AA!D177</f>
        <v>Z01</v>
      </c>
      <c r="C155" s="163"/>
      <c r="D155" s="163">
        <f>AA!E177</f>
        <v>143348.72</v>
      </c>
      <c r="E155" s="166">
        <f>SUM(C155:D155)</f>
        <v>143348.72</v>
      </c>
      <c r="F155" s="535"/>
      <c r="G155" s="318"/>
      <c r="H155" s="318"/>
      <c r="I155" s="66"/>
    </row>
    <row r="156" spans="1:9" ht="13.8" thickBot="1" x14ac:dyDescent="0.3">
      <c r="A156" s="5"/>
      <c r="B156" s="63" t="s">
        <v>11</v>
      </c>
      <c r="C156" s="143">
        <f>SUM(C88:C155)</f>
        <v>3187.86</v>
      </c>
      <c r="D156" s="168">
        <f>SUM(D88:D155)</f>
        <v>196803.81</v>
      </c>
      <c r="E156" s="169">
        <f>SUM(E88:E155)</f>
        <v>199991.66999999998</v>
      </c>
      <c r="F156" s="535"/>
      <c r="G156" s="318"/>
      <c r="H156" s="318"/>
      <c r="I156" s="293">
        <f>Dati!$K$87</f>
        <v>0</v>
      </c>
    </row>
    <row r="157" spans="1:9" x14ac:dyDescent="0.25">
      <c r="A157" s="5"/>
      <c r="B157" s="5"/>
      <c r="C157" s="417" t="s">
        <v>278</v>
      </c>
      <c r="E157" s="5"/>
      <c r="F157" s="5"/>
      <c r="G157" s="5"/>
      <c r="H157" s="5"/>
      <c r="I157" s="66"/>
    </row>
    <row r="158" spans="1:9" x14ac:dyDescent="0.25">
      <c r="A158" s="5"/>
      <c r="B158" s="5"/>
      <c r="C158" s="417"/>
      <c r="E158" s="5"/>
      <c r="F158" s="5"/>
      <c r="G158" s="5"/>
      <c r="H158" s="5"/>
      <c r="I158" s="66"/>
    </row>
    <row r="159" spans="1:9" x14ac:dyDescent="0.25">
      <c r="A159" s="5"/>
      <c r="B159" s="292" t="s">
        <v>152</v>
      </c>
      <c r="C159" s="57"/>
      <c r="D159" s="57"/>
      <c r="F159" s="64"/>
      <c r="G159" s="64"/>
      <c r="H159" s="5"/>
      <c r="I159" s="60"/>
    </row>
    <row r="160" spans="1:9" x14ac:dyDescent="0.25">
      <c r="A160" s="5"/>
      <c r="B160" s="5"/>
      <c r="C160" s="5"/>
      <c r="D160" s="5"/>
      <c r="E160" s="5"/>
      <c r="F160" s="5"/>
      <c r="G160" s="5"/>
      <c r="H160" s="5"/>
      <c r="I160" s="66"/>
    </row>
    <row r="161" spans="1:9" ht="15.6" x14ac:dyDescent="0.3">
      <c r="A161" s="5"/>
      <c r="B161" s="536" t="s">
        <v>307</v>
      </c>
      <c r="C161" s="493" t="s">
        <v>285</v>
      </c>
      <c r="D161" s="455"/>
      <c r="E161" s="456"/>
      <c r="F161" s="489"/>
      <c r="G161" s="66"/>
      <c r="H161" s="5"/>
      <c r="I161" s="66"/>
    </row>
    <row r="162" spans="1:9" x14ac:dyDescent="0.25">
      <c r="A162" s="5"/>
      <c r="B162" s="532"/>
      <c r="C162" s="298" t="s">
        <v>528</v>
      </c>
      <c r="D162" s="5"/>
      <c r="E162" s="5"/>
      <c r="F162" s="5"/>
      <c r="G162" s="5"/>
      <c r="H162" s="5"/>
      <c r="I162" s="66"/>
    </row>
    <row r="163" spans="1:9" x14ac:dyDescent="0.25">
      <c r="A163" s="5"/>
      <c r="B163" s="532"/>
      <c r="C163" s="298" t="s">
        <v>529</v>
      </c>
      <c r="D163" s="5"/>
      <c r="E163" s="5"/>
      <c r="F163" s="5"/>
      <c r="G163" s="5"/>
      <c r="H163" s="5"/>
      <c r="I163" s="66"/>
    </row>
    <row r="164" spans="1:9" x14ac:dyDescent="0.25">
      <c r="A164" s="5"/>
      <c r="B164" s="5"/>
      <c r="C164" s="494" t="s">
        <v>530</v>
      </c>
      <c r="D164" s="5"/>
      <c r="E164" s="5"/>
      <c r="F164" s="5"/>
      <c r="G164" s="5"/>
      <c r="H164" s="5"/>
      <c r="I164" s="66"/>
    </row>
    <row r="165" spans="1:9" x14ac:dyDescent="0.25">
      <c r="A165" s="5"/>
      <c r="B165" s="5"/>
      <c r="C165" s="5"/>
      <c r="D165" s="5"/>
      <c r="E165" s="5"/>
      <c r="F165" s="5"/>
      <c r="G165" s="5"/>
      <c r="H165" s="5"/>
      <c r="I165" s="66"/>
    </row>
    <row r="166" spans="1:9" x14ac:dyDescent="0.25">
      <c r="A166" s="5"/>
      <c r="B166" s="5"/>
      <c r="C166" s="5"/>
      <c r="D166" s="5"/>
      <c r="E166" s="5"/>
      <c r="F166" s="5"/>
      <c r="G166" s="5"/>
      <c r="H166" s="5"/>
      <c r="I166" s="66"/>
    </row>
    <row r="167" spans="1:9" x14ac:dyDescent="0.25">
      <c r="A167" s="5"/>
      <c r="B167" s="5"/>
      <c r="C167" s="5"/>
      <c r="D167" s="5"/>
      <c r="E167" s="5"/>
      <c r="F167" s="5"/>
      <c r="G167" s="5"/>
      <c r="H167" s="5"/>
      <c r="I167" s="66"/>
    </row>
    <row r="168" spans="1:9" x14ac:dyDescent="0.25">
      <c r="A168" s="5"/>
      <c r="B168" s="5"/>
      <c r="C168" s="5"/>
      <c r="D168" s="5"/>
      <c r="E168" s="5"/>
      <c r="F168" s="5"/>
      <c r="G168" s="5"/>
      <c r="H168" s="5"/>
      <c r="I168" s="66"/>
    </row>
  </sheetData>
  <mergeCells count="35">
    <mergeCell ref="A35:A39"/>
    <mergeCell ref="A1:B1"/>
    <mergeCell ref="C20:D22"/>
    <mergeCell ref="B6:B19"/>
    <mergeCell ref="A6:A19"/>
    <mergeCell ref="B20:B22"/>
    <mergeCell ref="A28:A30"/>
    <mergeCell ref="B28:B30"/>
    <mergeCell ref="C28:E30"/>
    <mergeCell ref="B35:B39"/>
    <mergeCell ref="C35:E39"/>
    <mergeCell ref="A41:A43"/>
    <mergeCell ref="A45:A47"/>
    <mergeCell ref="A48:A50"/>
    <mergeCell ref="C60:C75"/>
    <mergeCell ref="A80:A83"/>
    <mergeCell ref="B60:B75"/>
    <mergeCell ref="B80:B81"/>
    <mergeCell ref="C80:E81"/>
    <mergeCell ref="B82:B83"/>
    <mergeCell ref="C82:E83"/>
    <mergeCell ref="B41:B43"/>
    <mergeCell ref="C41:E43"/>
    <mergeCell ref="B54:C55"/>
    <mergeCell ref="B48:B50"/>
    <mergeCell ref="C48:E50"/>
    <mergeCell ref="A54:A55"/>
    <mergeCell ref="F56:F59"/>
    <mergeCell ref="B45:B47"/>
    <mergeCell ref="A56:A59"/>
    <mergeCell ref="A60:A75"/>
    <mergeCell ref="C45:E47"/>
    <mergeCell ref="F60:F75"/>
    <mergeCell ref="B56:B59"/>
    <mergeCell ref="C56:C59"/>
  </mergeCells>
  <phoneticPr fontId="3" type="noConversion"/>
  <pageMargins left="0.39370078740157483" right="0.39370078740157483" top="0.51181102362204722" bottom="0.47244094488188981" header="0.31496062992125984" footer="0.31496062992125984"/>
  <pageSetup paperSize="9" scale="95" orientation="landscape" r:id="rId1"/>
  <headerFooter alignWithMargins="0">
    <oddFooter>&amp;LPag. &amp;P/&amp;N&amp;RStampato in data &amp;D</oddFooter>
  </headerFooter>
  <rowBreaks count="2" manualBreakCount="2">
    <brk id="33" max="7" man="1"/>
    <brk id="86" max="7" man="1"/>
  </rowBreaks>
  <drawing r:id="rId2"/>
  <legacyDrawing r:id="rId3"/>
  <oleObjects>
    <mc:AlternateContent xmlns:mc="http://schemas.openxmlformats.org/markup-compatibility/2006">
      <mc:Choice Requires="x14">
        <oleObject progId="PBrush" shapeId="8193" r:id="rId4">
          <objectPr defaultSize="0" autoLine="0" autoPict="0" dde="1" r:id="rId5">
            <anchor moveWithCells="1">
              <from>
                <xdr:col>0</xdr:col>
                <xdr:colOff>38100</xdr:colOff>
                <xdr:row>1</xdr:row>
                <xdr:rowOff>38100</xdr:rowOff>
              </from>
              <to>
                <xdr:col>0</xdr:col>
                <xdr:colOff>373380</xdr:colOff>
                <xdr:row>3</xdr:row>
                <xdr:rowOff>76200</xdr:rowOff>
              </to>
            </anchor>
          </objectPr>
        </oleObject>
      </mc:Choice>
      <mc:Fallback>
        <oleObject progId="PBrush" shapeId="8193" r:id="rId4"/>
      </mc:Fallback>
    </mc:AlternateContent>
    <mc:AlternateContent xmlns:mc="http://schemas.openxmlformats.org/markup-compatibility/2006">
      <mc:Choice Requires="x14">
        <oleObject progId="PBrush" shapeId="8206" r:id="rId6">
          <objectPr defaultSize="0" autoLine="0" autoPict="0" dde="1" r:id="rId5">
            <anchor moveWithCells="1">
              <from>
                <xdr:col>0</xdr:col>
                <xdr:colOff>38100</xdr:colOff>
                <xdr:row>1</xdr:row>
                <xdr:rowOff>38100</xdr:rowOff>
              </from>
              <to>
                <xdr:col>0</xdr:col>
                <xdr:colOff>396240</xdr:colOff>
                <xdr:row>3</xdr:row>
                <xdr:rowOff>91440</xdr:rowOff>
              </to>
            </anchor>
          </objectPr>
        </oleObject>
      </mc:Choice>
      <mc:Fallback>
        <oleObject progId="PBrush" shapeId="8206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J141"/>
  <sheetViews>
    <sheetView topLeftCell="A124" zoomScale="135" zoomScaleNormal="135" workbookViewId="0">
      <selection activeCell="A130" sqref="A130:XFD130"/>
    </sheetView>
  </sheetViews>
  <sheetFormatPr defaultRowHeight="13.2" x14ac:dyDescent="0.25"/>
  <cols>
    <col min="1" max="1" width="5.6640625" style="111" customWidth="1"/>
    <col min="2" max="2" width="5.44140625" style="111" customWidth="1"/>
    <col min="3" max="3" width="57.109375" style="68" customWidth="1"/>
    <col min="4" max="4" width="14" style="68" customWidth="1"/>
    <col min="5" max="5" width="16.6640625" customWidth="1"/>
    <col min="6" max="6" width="11.5546875" customWidth="1"/>
    <col min="7" max="9" width="12.44140625" customWidth="1"/>
    <col min="10" max="10" width="29.5546875" customWidth="1"/>
  </cols>
  <sheetData>
    <row r="1" spans="1:7" ht="13.8" x14ac:dyDescent="0.25">
      <c r="A1" s="277"/>
      <c r="B1" s="200" t="str">
        <f>Dati!C4&amp;" "&amp;Dati!C5&amp;" - "&amp;Dati!C6&amp;" ("&amp;Dati!C7&amp;")"</f>
        <v>Istituto  XXXXX - XXXXXXXXXXX (TO)</v>
      </c>
      <c r="C1" s="72"/>
      <c r="D1" s="886" t="s">
        <v>511</v>
      </c>
      <c r="E1" s="293">
        <f>Dati!H1</f>
        <v>0</v>
      </c>
      <c r="F1" s="449" t="str">
        <f>Dati!I1</f>
        <v>Ver. 2</v>
      </c>
      <c r="G1" s="285"/>
    </row>
    <row r="2" spans="1:7" ht="22.8" x14ac:dyDescent="0.4">
      <c r="C2" s="272" t="str">
        <f>Dati!C1</f>
        <v>Programma Annuale 2021</v>
      </c>
      <c r="D2" s="887"/>
      <c r="E2" s="66"/>
      <c r="F2" s="526" t="s">
        <v>300</v>
      </c>
      <c r="G2" s="285"/>
    </row>
    <row r="3" spans="1:7" ht="13.8" thickBot="1" x14ac:dyDescent="0.3">
      <c r="A3" s="69"/>
      <c r="B3" s="70"/>
      <c r="C3" s="71"/>
      <c r="D3" s="888"/>
      <c r="E3" s="66"/>
      <c r="F3" s="527" t="s">
        <v>301</v>
      </c>
      <c r="G3" s="285"/>
    </row>
    <row r="4" spans="1:7" ht="13.8" thickBot="1" x14ac:dyDescent="0.3">
      <c r="A4" s="191" t="s">
        <v>46</v>
      </c>
      <c r="B4" s="192" t="s">
        <v>48</v>
      </c>
      <c r="C4" s="194" t="s">
        <v>15</v>
      </c>
      <c r="D4" s="193" t="s">
        <v>47</v>
      </c>
      <c r="F4" s="285"/>
      <c r="G4" s="285"/>
    </row>
    <row r="5" spans="1:7" x14ac:dyDescent="0.25">
      <c r="A5" s="36" t="s">
        <v>22</v>
      </c>
      <c r="B5" s="73" t="s">
        <v>49</v>
      </c>
      <c r="C5" s="74" t="s">
        <v>119</v>
      </c>
      <c r="D5" s="75" t="s">
        <v>49</v>
      </c>
      <c r="E5" s="66"/>
      <c r="F5" s="285"/>
      <c r="G5" s="285"/>
    </row>
    <row r="6" spans="1:7" x14ac:dyDescent="0.25">
      <c r="A6" s="38" t="s">
        <v>49</v>
      </c>
      <c r="B6" s="76" t="s">
        <v>22</v>
      </c>
      <c r="C6" s="77" t="s">
        <v>50</v>
      </c>
      <c r="D6" s="78">
        <f>AA!A106</f>
        <v>101174.14</v>
      </c>
      <c r="E6" s="287" t="s">
        <v>51</v>
      </c>
      <c r="F6" s="285"/>
      <c r="G6" s="285"/>
    </row>
    <row r="7" spans="1:7" x14ac:dyDescent="0.25">
      <c r="A7" s="38" t="s">
        <v>49</v>
      </c>
      <c r="B7" s="76" t="s">
        <v>24</v>
      </c>
      <c r="C7" s="77" t="s">
        <v>52</v>
      </c>
      <c r="D7" s="78">
        <f>AA!D106</f>
        <v>110786.76</v>
      </c>
      <c r="E7" s="79">
        <f>SUM(D6:D7)</f>
        <v>211960.9</v>
      </c>
      <c r="F7" s="285"/>
      <c r="G7" s="285"/>
    </row>
    <row r="8" spans="1:7" x14ac:dyDescent="0.25">
      <c r="A8" s="38" t="s">
        <v>24</v>
      </c>
      <c r="B8" s="39" t="s">
        <v>49</v>
      </c>
      <c r="C8" s="80" t="str">
        <f>Competenza!B5</f>
        <v>Finanziamenti dallo Stato</v>
      </c>
      <c r="D8" s="78"/>
      <c r="E8" s="66"/>
      <c r="F8" s="285"/>
      <c r="G8" s="285"/>
    </row>
    <row r="9" spans="1:7" x14ac:dyDescent="0.25">
      <c r="A9" s="38" t="s">
        <v>49</v>
      </c>
      <c r="B9" s="39" t="s">
        <v>22</v>
      </c>
      <c r="C9" s="81" t="s">
        <v>54</v>
      </c>
      <c r="D9" s="78">
        <f>SUM(Competenza!F6:F19)</f>
        <v>15713.99</v>
      </c>
      <c r="E9" s="66"/>
      <c r="F9" s="285"/>
      <c r="G9" s="285"/>
    </row>
    <row r="10" spans="1:7" hidden="1" x14ac:dyDescent="0.25">
      <c r="A10" s="38" t="s">
        <v>49</v>
      </c>
      <c r="B10" s="39" t="s">
        <v>24</v>
      </c>
      <c r="C10" s="81" t="s">
        <v>55</v>
      </c>
      <c r="D10" s="82">
        <v>0</v>
      </c>
      <c r="E10" s="66"/>
      <c r="F10" s="285"/>
      <c r="G10" s="285"/>
    </row>
    <row r="11" spans="1:7" hidden="1" x14ac:dyDescent="0.25">
      <c r="A11" s="38" t="s">
        <v>49</v>
      </c>
      <c r="B11" s="39" t="s">
        <v>26</v>
      </c>
      <c r="C11" s="81" t="s">
        <v>56</v>
      </c>
      <c r="D11" s="82">
        <v>0</v>
      </c>
      <c r="E11" s="66"/>
      <c r="F11" s="285"/>
      <c r="G11" s="285"/>
    </row>
    <row r="12" spans="1:7" x14ac:dyDescent="0.25">
      <c r="A12" s="38" t="s">
        <v>49</v>
      </c>
      <c r="B12" s="39" t="s">
        <v>19</v>
      </c>
      <c r="C12" s="81" t="s">
        <v>57</v>
      </c>
      <c r="D12" s="91">
        <f>SUM(Competenza!F20:F22)</f>
        <v>20000</v>
      </c>
      <c r="E12" s="83"/>
      <c r="F12" s="285"/>
      <c r="G12" s="285"/>
    </row>
    <row r="13" spans="1:7" x14ac:dyDescent="0.25">
      <c r="A13" s="84" t="s">
        <v>26</v>
      </c>
      <c r="B13" s="85" t="s">
        <v>49</v>
      </c>
      <c r="C13" s="86" t="str">
        <f>Competenza!B26</f>
        <v>Finanziamenti dalla Regione</v>
      </c>
      <c r="D13" s="87" t="s">
        <v>49</v>
      </c>
      <c r="E13" s="66"/>
      <c r="F13" s="285"/>
      <c r="G13" s="285"/>
    </row>
    <row r="14" spans="1:7" hidden="1" x14ac:dyDescent="0.25">
      <c r="A14" s="38" t="s">
        <v>49</v>
      </c>
      <c r="B14" s="39" t="s">
        <v>22</v>
      </c>
      <c r="C14" s="81" t="s">
        <v>59</v>
      </c>
      <c r="D14" s="244">
        <v>0</v>
      </c>
      <c r="E14" s="88"/>
      <c r="F14" s="285"/>
      <c r="G14" s="285"/>
    </row>
    <row r="15" spans="1:7" hidden="1" x14ac:dyDescent="0.25">
      <c r="A15" s="38" t="s">
        <v>49</v>
      </c>
      <c r="B15" s="39" t="s">
        <v>24</v>
      </c>
      <c r="C15" s="81" t="s">
        <v>60</v>
      </c>
      <c r="D15" s="244">
        <v>0</v>
      </c>
      <c r="E15" s="66"/>
      <c r="F15" s="285"/>
      <c r="G15" s="285"/>
    </row>
    <row r="16" spans="1:7" x14ac:dyDescent="0.25">
      <c r="A16" s="38"/>
      <c r="B16" s="39" t="s">
        <v>26</v>
      </c>
      <c r="C16" s="77" t="s">
        <v>61</v>
      </c>
      <c r="D16" s="91">
        <f>Competenza!F27</f>
        <v>0</v>
      </c>
      <c r="E16" s="66"/>
      <c r="F16" s="285"/>
      <c r="G16" s="285"/>
    </row>
    <row r="17" spans="1:7" x14ac:dyDescent="0.25">
      <c r="A17" s="38"/>
      <c r="B17" s="39" t="s">
        <v>19</v>
      </c>
      <c r="C17" s="77" t="s">
        <v>62</v>
      </c>
      <c r="D17" s="91">
        <f>SUM(Competenza!F28:F30)</f>
        <v>0</v>
      </c>
      <c r="E17" s="66"/>
      <c r="F17" s="285"/>
      <c r="G17" s="285"/>
    </row>
    <row r="18" spans="1:7" x14ac:dyDescent="0.25">
      <c r="A18" s="38" t="s">
        <v>19</v>
      </c>
      <c r="B18" s="39"/>
      <c r="C18" s="86" t="str">
        <f>Competenza!B34</f>
        <v>Finanziamenti da Enti locali o da altre istituzioni</v>
      </c>
      <c r="D18" s="245"/>
      <c r="E18" s="66"/>
      <c r="F18" s="285"/>
      <c r="G18" s="285"/>
    </row>
    <row r="19" spans="1:7" x14ac:dyDescent="0.25">
      <c r="A19" s="38"/>
      <c r="B19" s="39" t="s">
        <v>22</v>
      </c>
      <c r="C19" s="90" t="s">
        <v>23</v>
      </c>
      <c r="D19" s="91">
        <f>SUM(Competenza!F35:F39)</f>
        <v>0</v>
      </c>
      <c r="E19" s="66"/>
      <c r="F19" s="285"/>
      <c r="G19" s="285"/>
    </row>
    <row r="20" spans="1:7" x14ac:dyDescent="0.25">
      <c r="A20" s="38"/>
      <c r="B20" s="39" t="s">
        <v>24</v>
      </c>
      <c r="C20" s="90" t="s">
        <v>25</v>
      </c>
      <c r="D20" s="91">
        <f>Competenza!F40</f>
        <v>0</v>
      </c>
      <c r="E20" s="66"/>
      <c r="F20" s="285"/>
      <c r="G20" s="285"/>
    </row>
    <row r="21" spans="1:7" x14ac:dyDescent="0.25">
      <c r="A21" s="38"/>
      <c r="B21" s="39" t="s">
        <v>26</v>
      </c>
      <c r="C21" s="90" t="s">
        <v>27</v>
      </c>
      <c r="D21" s="91">
        <f>SUM(Competenza!F41:F43)</f>
        <v>0</v>
      </c>
      <c r="E21" s="92"/>
      <c r="F21" s="285"/>
      <c r="G21" s="285"/>
    </row>
    <row r="22" spans="1:7" x14ac:dyDescent="0.25">
      <c r="A22" s="38"/>
      <c r="B22" s="39" t="s">
        <v>19</v>
      </c>
      <c r="C22" s="90" t="s">
        <v>28</v>
      </c>
      <c r="D22" s="91">
        <f>Competenza!F44</f>
        <v>0</v>
      </c>
      <c r="E22" s="93"/>
      <c r="F22" s="285"/>
      <c r="G22" s="285"/>
    </row>
    <row r="23" spans="1:7" x14ac:dyDescent="0.25">
      <c r="A23" s="38"/>
      <c r="B23" s="39" t="s">
        <v>29</v>
      </c>
      <c r="C23" s="90" t="s">
        <v>30</v>
      </c>
      <c r="D23" s="91">
        <f>SUM(Competenza!F45:F47)</f>
        <v>5632</v>
      </c>
      <c r="E23" s="94"/>
      <c r="F23" s="285"/>
      <c r="G23" s="285"/>
    </row>
    <row r="24" spans="1:7" x14ac:dyDescent="0.25">
      <c r="A24" s="38"/>
      <c r="B24" s="39" t="s">
        <v>31</v>
      </c>
      <c r="C24" s="90" t="s">
        <v>32</v>
      </c>
      <c r="D24" s="91">
        <f>SUM(Competenza!F48:F50)</f>
        <v>0</v>
      </c>
      <c r="E24" s="66"/>
      <c r="F24" s="285"/>
      <c r="G24" s="285"/>
    </row>
    <row r="25" spans="1:7" x14ac:dyDescent="0.25">
      <c r="A25" s="38" t="s">
        <v>29</v>
      </c>
      <c r="B25" s="39" t="s">
        <v>49</v>
      </c>
      <c r="C25" s="95" t="str">
        <f>Competenza!B54</f>
        <v>Contributi da famiglie</v>
      </c>
      <c r="D25" s="78" t="s">
        <v>49</v>
      </c>
      <c r="E25" s="66"/>
      <c r="F25" s="285"/>
      <c r="G25" s="285"/>
    </row>
    <row r="26" spans="1:7" x14ac:dyDescent="0.25">
      <c r="A26" s="38" t="s">
        <v>49</v>
      </c>
      <c r="B26" s="39" t="s">
        <v>22</v>
      </c>
      <c r="C26" s="77" t="s">
        <v>61</v>
      </c>
      <c r="D26" s="78">
        <f>SUM(Competenza!G56:G59)</f>
        <v>9000</v>
      </c>
      <c r="E26" s="66"/>
      <c r="F26" s="285"/>
      <c r="G26" s="285"/>
    </row>
    <row r="27" spans="1:7" x14ac:dyDescent="0.25">
      <c r="A27" s="38" t="s">
        <v>49</v>
      </c>
      <c r="B27" s="39" t="s">
        <v>24</v>
      </c>
      <c r="C27" s="77" t="s">
        <v>62</v>
      </c>
      <c r="D27" s="78">
        <f>SUM(Competenza!G60:G75)</f>
        <v>124670</v>
      </c>
      <c r="E27" s="92"/>
      <c r="F27" s="285"/>
      <c r="G27" s="285"/>
    </row>
    <row r="28" spans="1:7" x14ac:dyDescent="0.25">
      <c r="A28" s="38" t="s">
        <v>31</v>
      </c>
      <c r="B28" s="39" t="s">
        <v>49</v>
      </c>
      <c r="C28" s="95" t="s">
        <v>63</v>
      </c>
      <c r="D28" s="78" t="s">
        <v>49</v>
      </c>
      <c r="E28" s="66"/>
      <c r="F28" s="285"/>
      <c r="G28" s="285"/>
    </row>
    <row r="29" spans="1:7" hidden="1" x14ac:dyDescent="0.25">
      <c r="A29" s="38"/>
      <c r="B29" s="39" t="s">
        <v>22</v>
      </c>
      <c r="C29" s="81" t="s">
        <v>64</v>
      </c>
      <c r="D29" s="82">
        <v>0</v>
      </c>
      <c r="E29" s="66"/>
      <c r="F29" s="285"/>
      <c r="G29" s="285"/>
    </row>
    <row r="30" spans="1:7" hidden="1" x14ac:dyDescent="0.25">
      <c r="A30" s="38"/>
      <c r="B30" s="39" t="s">
        <v>24</v>
      </c>
      <c r="C30" s="81" t="s">
        <v>65</v>
      </c>
      <c r="D30" s="82">
        <v>0</v>
      </c>
      <c r="E30" s="66"/>
      <c r="F30" s="285"/>
      <c r="G30" s="285"/>
    </row>
    <row r="31" spans="1:7" hidden="1" x14ac:dyDescent="0.25">
      <c r="A31" s="38"/>
      <c r="B31" s="39" t="s">
        <v>26</v>
      </c>
      <c r="C31" s="81" t="s">
        <v>66</v>
      </c>
      <c r="D31" s="82">
        <v>0</v>
      </c>
      <c r="E31" s="66"/>
      <c r="F31" s="285"/>
      <c r="G31" s="285"/>
    </row>
    <row r="32" spans="1:7" hidden="1" x14ac:dyDescent="0.25">
      <c r="A32" s="38"/>
      <c r="B32" s="39" t="s">
        <v>19</v>
      </c>
      <c r="C32" s="81" t="s">
        <v>67</v>
      </c>
      <c r="D32" s="82">
        <v>0</v>
      </c>
      <c r="E32" s="66"/>
      <c r="F32" s="285"/>
      <c r="G32" s="285"/>
    </row>
    <row r="33" spans="1:7" x14ac:dyDescent="0.25">
      <c r="A33" s="38" t="s">
        <v>38</v>
      </c>
      <c r="B33" s="39" t="s">
        <v>49</v>
      </c>
      <c r="C33" s="95" t="str">
        <f>Competenza!B79</f>
        <v>Altre entrate</v>
      </c>
      <c r="D33" s="89"/>
      <c r="E33" s="66"/>
      <c r="F33" s="285"/>
      <c r="G33" s="285"/>
    </row>
    <row r="34" spans="1:7" x14ac:dyDescent="0.25">
      <c r="A34" s="33"/>
      <c r="B34" s="39" t="s">
        <v>22</v>
      </c>
      <c r="C34" s="90" t="s">
        <v>40</v>
      </c>
      <c r="D34" s="78">
        <f>SUM(Competenza!F80:F81)</f>
        <v>0.04</v>
      </c>
      <c r="E34" s="92"/>
      <c r="F34" s="285"/>
      <c r="G34" s="285"/>
    </row>
    <row r="35" spans="1:7" hidden="1" x14ac:dyDescent="0.25">
      <c r="A35" s="33"/>
      <c r="B35" s="39" t="s">
        <v>24</v>
      </c>
      <c r="C35" s="90" t="s">
        <v>68</v>
      </c>
      <c r="D35" s="82">
        <v>0</v>
      </c>
      <c r="E35" s="66"/>
      <c r="F35" s="285"/>
      <c r="G35" s="285"/>
    </row>
    <row r="36" spans="1:7" hidden="1" x14ac:dyDescent="0.25">
      <c r="A36" s="33"/>
      <c r="B36" s="39" t="s">
        <v>26</v>
      </c>
      <c r="C36" s="90" t="s">
        <v>69</v>
      </c>
      <c r="D36" s="82">
        <v>0</v>
      </c>
      <c r="E36" s="66"/>
      <c r="F36" s="285"/>
      <c r="G36" s="285"/>
    </row>
    <row r="37" spans="1:7" ht="13.8" thickBot="1" x14ac:dyDescent="0.3">
      <c r="A37" s="39"/>
      <c r="B37" s="39" t="s">
        <v>19</v>
      </c>
      <c r="C37" s="90" t="s">
        <v>70</v>
      </c>
      <c r="D37" s="185">
        <f>SUM(Competenza!F82:F83)</f>
        <v>0</v>
      </c>
      <c r="E37" s="287" t="s">
        <v>143</v>
      </c>
      <c r="F37" s="285"/>
      <c r="G37" s="285"/>
    </row>
    <row r="38" spans="1:7" hidden="1" x14ac:dyDescent="0.25">
      <c r="A38" s="33" t="s">
        <v>71</v>
      </c>
      <c r="B38" s="96"/>
      <c r="C38" s="97" t="s">
        <v>72</v>
      </c>
      <c r="D38" s="98"/>
      <c r="E38" s="66"/>
      <c r="F38" s="285"/>
      <c r="G38" s="285"/>
    </row>
    <row r="39" spans="1:7" hidden="1" x14ac:dyDescent="0.25">
      <c r="A39" s="33"/>
      <c r="B39" s="96" t="s">
        <v>22</v>
      </c>
      <c r="C39" s="90" t="s">
        <v>73</v>
      </c>
      <c r="D39" s="82">
        <v>0</v>
      </c>
      <c r="E39" s="66"/>
      <c r="F39" s="285"/>
      <c r="G39" s="285"/>
    </row>
    <row r="40" spans="1:7" ht="13.8" hidden="1" thickBot="1" x14ac:dyDescent="0.3">
      <c r="A40" s="100"/>
      <c r="B40" s="101" t="s">
        <v>24</v>
      </c>
      <c r="C40" s="102" t="s">
        <v>74</v>
      </c>
      <c r="D40" s="82">
        <v>0</v>
      </c>
      <c r="E40" s="66"/>
      <c r="F40" s="285"/>
      <c r="G40" s="285"/>
    </row>
    <row r="41" spans="1:7" ht="13.8" thickBot="1" x14ac:dyDescent="0.3">
      <c r="A41" s="188"/>
      <c r="B41" s="189" t="s">
        <v>49</v>
      </c>
      <c r="C41" s="190" t="s">
        <v>75</v>
      </c>
      <c r="D41" s="103">
        <f>SUM(D5:D40)</f>
        <v>386976.93</v>
      </c>
      <c r="E41" s="79">
        <f>D41-E7</f>
        <v>175016.03</v>
      </c>
      <c r="F41" s="285"/>
      <c r="G41" s="285"/>
    </row>
    <row r="42" spans="1:7" x14ac:dyDescent="0.25">
      <c r="A42" s="497"/>
      <c r="B42" s="498"/>
      <c r="C42" s="499"/>
      <c r="D42" s="500"/>
      <c r="E42" s="501"/>
      <c r="F42" s="285"/>
      <c r="G42" s="285"/>
    </row>
    <row r="43" spans="1:7" ht="13.8" thickBot="1" x14ac:dyDescent="0.3">
      <c r="A43" s="497"/>
      <c r="B43" s="498"/>
      <c r="C43" s="499"/>
      <c r="D43" s="500"/>
      <c r="E43" s="501"/>
      <c r="F43" s="285"/>
      <c r="G43" s="285"/>
    </row>
    <row r="44" spans="1:7" ht="13.8" thickBot="1" x14ac:dyDescent="0.3">
      <c r="A44" s="191" t="s">
        <v>46</v>
      </c>
      <c r="B44" s="192" t="s">
        <v>48</v>
      </c>
      <c r="C44" s="194" t="s">
        <v>120</v>
      </c>
      <c r="D44" s="193" t="s">
        <v>47</v>
      </c>
      <c r="F44" s="285"/>
      <c r="G44" s="285"/>
    </row>
    <row r="45" spans="1:7" x14ac:dyDescent="0.25">
      <c r="A45" s="104" t="s">
        <v>76</v>
      </c>
      <c r="B45" s="105" t="s">
        <v>49</v>
      </c>
      <c r="C45" s="543" t="s">
        <v>77</v>
      </c>
      <c r="D45" s="106"/>
      <c r="E45" s="107"/>
      <c r="F45" s="285"/>
      <c r="G45" s="285"/>
    </row>
    <row r="46" spans="1:7" x14ac:dyDescent="0.25">
      <c r="A46" s="38" t="s">
        <v>49</v>
      </c>
      <c r="B46" s="196" t="str">
        <f>AA!D111</f>
        <v>A01</v>
      </c>
      <c r="C46" s="544" t="s">
        <v>78</v>
      </c>
      <c r="D46" s="91">
        <f>Competenza!E88</f>
        <v>17.439999999999998</v>
      </c>
      <c r="E46" s="107"/>
      <c r="F46" s="285"/>
      <c r="G46" s="285"/>
    </row>
    <row r="47" spans="1:7" x14ac:dyDescent="0.25">
      <c r="A47" s="38" t="s">
        <v>49</v>
      </c>
      <c r="B47" s="196" t="str">
        <f>AA!D112</f>
        <v>A02</v>
      </c>
      <c r="C47" s="544" t="s">
        <v>79</v>
      </c>
      <c r="D47" s="91">
        <f>Competenza!E89</f>
        <v>1610</v>
      </c>
      <c r="E47" s="107"/>
      <c r="F47" s="285"/>
      <c r="G47" s="285"/>
    </row>
    <row r="48" spans="1:7" x14ac:dyDescent="0.25">
      <c r="A48" s="38" t="s">
        <v>49</v>
      </c>
      <c r="B48" s="196" t="str">
        <f>AA!D113</f>
        <v>A03</v>
      </c>
      <c r="C48" s="539" t="s">
        <v>80</v>
      </c>
      <c r="D48" s="91">
        <f>Competenza!E90</f>
        <v>2455.17</v>
      </c>
      <c r="E48" s="107"/>
      <c r="F48" s="285"/>
      <c r="G48" s="285"/>
    </row>
    <row r="49" spans="1:7" ht="12.75" customHeight="1" x14ac:dyDescent="0.25">
      <c r="A49" s="38" t="s">
        <v>49</v>
      </c>
      <c r="B49" s="196" t="str">
        <f>AA!D114</f>
        <v>A04</v>
      </c>
      <c r="C49" s="539" t="s">
        <v>81</v>
      </c>
      <c r="D49" s="91">
        <f>Competenza!E91</f>
        <v>0</v>
      </c>
      <c r="E49" s="107"/>
      <c r="F49" s="285"/>
      <c r="G49" s="285"/>
    </row>
    <row r="50" spans="1:7" x14ac:dyDescent="0.25">
      <c r="A50" s="38"/>
      <c r="B50" s="155" t="str">
        <f>AA!D115</f>
        <v>A05</v>
      </c>
      <c r="C50" s="539" t="s">
        <v>82</v>
      </c>
      <c r="D50" s="91">
        <f>Competenza!E92</f>
        <v>5096.01</v>
      </c>
      <c r="E50" s="107"/>
      <c r="F50" s="285"/>
      <c r="G50" s="285"/>
    </row>
    <row r="51" spans="1:7" x14ac:dyDescent="0.25">
      <c r="A51" s="38" t="s">
        <v>83</v>
      </c>
      <c r="B51" s="156"/>
      <c r="C51" s="545" t="s">
        <v>84</v>
      </c>
      <c r="D51" s="91"/>
      <c r="E51" s="112"/>
      <c r="F51" s="285"/>
      <c r="G51" s="285"/>
    </row>
    <row r="52" spans="1:7" x14ac:dyDescent="0.25">
      <c r="A52" s="38"/>
      <c r="B52" s="196" t="str">
        <f>AA!D116</f>
        <v>P01</v>
      </c>
      <c r="C52" s="546" t="str">
        <f>Dati!B27</f>
        <v>FORMAZIONE E AGGIORNAMENTO</v>
      </c>
      <c r="D52" s="91">
        <f>Competenza!E93</f>
        <v>0</v>
      </c>
      <c r="E52" s="113"/>
      <c r="F52" s="285"/>
      <c r="G52" s="285"/>
    </row>
    <row r="53" spans="1:7" x14ac:dyDescent="0.25">
      <c r="A53" s="38"/>
      <c r="B53" s="196" t="str">
        <f>AA!D117</f>
        <v>P02</v>
      </c>
      <c r="C53" s="546" t="str">
        <f>Dati!B28</f>
        <v>A SCUOLA IN SICUREZZA</v>
      </c>
      <c r="D53" s="91">
        <f>Competenza!E94</f>
        <v>0</v>
      </c>
      <c r="E53" s="107"/>
      <c r="F53" s="285"/>
      <c r="G53" s="285"/>
    </row>
    <row r="54" spans="1:7" hidden="1" x14ac:dyDescent="0.25">
      <c r="A54" s="38"/>
      <c r="B54" s="196" t="str">
        <f>AA!D118</f>
        <v>P03</v>
      </c>
      <c r="C54" s="546" t="str">
        <f>Dati!B29</f>
        <v>CONTNUITA' TRA ORDINI DI SCUOLA</v>
      </c>
      <c r="D54" s="91">
        <f>Competenza!E95</f>
        <v>207.46</v>
      </c>
      <c r="E54" s="114"/>
      <c r="F54" s="285"/>
      <c r="G54" s="285"/>
    </row>
    <row r="55" spans="1:7" x14ac:dyDescent="0.25">
      <c r="A55" s="38"/>
      <c r="B55" s="196" t="str">
        <f>AA!D119</f>
        <v>P04</v>
      </c>
      <c r="C55" s="546" t="str">
        <f>Dati!B30</f>
        <v>PROGETTO ECDL</v>
      </c>
      <c r="D55" s="91">
        <f>Competenza!E96</f>
        <v>3222</v>
      </c>
      <c r="E55" s="114"/>
      <c r="F55" s="285"/>
      <c r="G55" s="285"/>
    </row>
    <row r="56" spans="1:7" x14ac:dyDescent="0.25">
      <c r="A56" s="38"/>
      <c r="B56" s="196" t="str">
        <f>AA!D120</f>
        <v>P05</v>
      </c>
      <c r="C56" s="546" t="str">
        <f>Dati!B31</f>
        <v>INCLUSIONE</v>
      </c>
      <c r="D56" s="91">
        <f>Competenza!E97</f>
        <v>83.62</v>
      </c>
      <c r="E56" s="114"/>
      <c r="F56" s="285"/>
      <c r="G56" s="285"/>
    </row>
    <row r="57" spans="1:7" x14ac:dyDescent="0.25">
      <c r="A57" s="38"/>
      <c r="B57" s="196" t="str">
        <f>AA!D121</f>
        <v>P06</v>
      </c>
      <c r="C57" s="546" t="str">
        <f>Dati!B32</f>
        <v>PNSD - COMPETENZE DIGITALI E NUOVE TECNOLOGIE</v>
      </c>
      <c r="D57" s="91">
        <f>Competenza!E98</f>
        <v>3154.6500000000015</v>
      </c>
      <c r="E57" s="114"/>
      <c r="F57" s="285"/>
      <c r="G57" s="285"/>
    </row>
    <row r="58" spans="1:7" x14ac:dyDescent="0.25">
      <c r="A58" s="38"/>
      <c r="B58" s="196" t="str">
        <f>AA!D122</f>
        <v>P07</v>
      </c>
      <c r="C58" s="546" t="str">
        <f>Dati!B33</f>
        <v>ARTE-LETTURA-MUSICA E TEATRO</v>
      </c>
      <c r="D58" s="91">
        <f>Competenza!E99</f>
        <v>252</v>
      </c>
      <c r="E58" s="66"/>
      <c r="F58" s="285"/>
      <c r="G58" s="285"/>
    </row>
    <row r="59" spans="1:7" ht="0.75" customHeight="1" x14ac:dyDescent="0.25">
      <c r="A59" s="38"/>
      <c r="B59" s="196" t="str">
        <f>AA!D123</f>
        <v>P08</v>
      </c>
      <c r="C59" s="546" t="str">
        <f>Dati!B34</f>
        <v>PROGETTO PON RETI LAN WLAN</v>
      </c>
      <c r="D59" s="91">
        <f>Competenza!E100</f>
        <v>6.91</v>
      </c>
      <c r="E59" s="66"/>
      <c r="F59" s="285"/>
      <c r="G59" s="285"/>
    </row>
    <row r="60" spans="1:7" hidden="1" x14ac:dyDescent="0.25">
      <c r="A60" s="38"/>
      <c r="B60" s="196" t="str">
        <f>AA!D124</f>
        <v>P09</v>
      </c>
      <c r="C60" s="546" t="str">
        <f>Dati!B35</f>
        <v>LINGUE COMUNITARIE</v>
      </c>
      <c r="D60" s="91">
        <f>Competenza!E101</f>
        <v>400</v>
      </c>
      <c r="E60" s="66"/>
      <c r="F60" s="285"/>
      <c r="G60" s="285"/>
    </row>
    <row r="61" spans="1:7" x14ac:dyDescent="0.25">
      <c r="A61" s="38"/>
      <c r="B61" s="196" t="str">
        <f>AA!D125</f>
        <v>P10</v>
      </c>
      <c r="C61" s="546" t="str">
        <f>Dati!B36</f>
        <v>ATTIVITA' SPORTIVE MOTORIE ED EDUCAZIONE ALLA CITTADINANZA</v>
      </c>
      <c r="D61" s="91">
        <f>Competenza!E102</f>
        <v>0</v>
      </c>
      <c r="E61" s="66"/>
      <c r="F61" s="285"/>
      <c r="G61" s="285"/>
    </row>
    <row r="62" spans="1:7" x14ac:dyDescent="0.25">
      <c r="A62" s="38"/>
      <c r="B62" s="196" t="str">
        <f>AA!D126</f>
        <v>P11</v>
      </c>
      <c r="C62" s="546" t="str">
        <f>Dati!B37</f>
        <v>ATELIER CREATIVI</v>
      </c>
      <c r="D62" s="91">
        <f>Competenza!E103</f>
        <v>15000</v>
      </c>
      <c r="E62" s="66"/>
      <c r="F62" s="285"/>
      <c r="G62" s="285"/>
    </row>
    <row r="63" spans="1:7" x14ac:dyDescent="0.25">
      <c r="A63" s="38"/>
      <c r="B63" s="196" t="str">
        <f>AA!D127</f>
        <v>P12</v>
      </c>
      <c r="C63" s="546" t="str">
        <f>Dati!B38</f>
        <v>PROMOZIONE DELL'ISTITUTO</v>
      </c>
      <c r="D63" s="91">
        <f>Competenza!E104</f>
        <v>20164.27</v>
      </c>
      <c r="E63" s="66"/>
      <c r="F63" s="285"/>
      <c r="G63" s="285"/>
    </row>
    <row r="64" spans="1:7" x14ac:dyDescent="0.25">
      <c r="A64" s="38"/>
      <c r="B64" s="196" t="str">
        <f>AA!D128</f>
        <v>P13</v>
      </c>
      <c r="C64" s="546" t="str">
        <f>Dati!B39</f>
        <v xml:space="preserve">USCITE DIDATTICHE E VIAGGI DI ISTRUZIONE </v>
      </c>
      <c r="D64" s="91">
        <f>Competenza!E105</f>
        <v>0</v>
      </c>
      <c r="E64" s="66"/>
      <c r="F64" s="285"/>
      <c r="G64" s="285"/>
    </row>
    <row r="65" spans="1:10" x14ac:dyDescent="0.25">
      <c r="A65" s="38"/>
      <c r="B65" s="196" t="str">
        <f>AA!D129</f>
        <v>P14</v>
      </c>
      <c r="C65" s="546">
        <f>Dati!B40</f>
        <v>0</v>
      </c>
      <c r="D65" s="91">
        <f>Competenza!E106</f>
        <v>1785.6</v>
      </c>
      <c r="E65" s="66"/>
      <c r="F65" s="285"/>
      <c r="G65" s="285"/>
    </row>
    <row r="66" spans="1:10" ht="0.75" customHeight="1" x14ac:dyDescent="0.25">
      <c r="A66" s="38"/>
      <c r="B66" s="196" t="str">
        <f>AA!D130</f>
        <v>P15</v>
      </c>
      <c r="C66" s="546">
        <f>Dati!B41</f>
        <v>0</v>
      </c>
      <c r="D66" s="91">
        <f>Competenza!E107</f>
        <v>0</v>
      </c>
      <c r="E66" s="66"/>
      <c r="F66" s="285"/>
      <c r="G66" s="285"/>
    </row>
    <row r="67" spans="1:10" ht="0.75" hidden="1" customHeight="1" x14ac:dyDescent="0.25">
      <c r="A67" s="38"/>
      <c r="B67" s="196" t="str">
        <f>AA!D131</f>
        <v>P16</v>
      </c>
      <c r="C67" s="546" t="str">
        <f>Dati!B42</f>
        <v xml:space="preserve"> </v>
      </c>
      <c r="D67" s="91">
        <f>Competenza!E108</f>
        <v>0</v>
      </c>
      <c r="E67" s="66"/>
      <c r="F67" s="285"/>
      <c r="G67" s="285"/>
    </row>
    <row r="68" spans="1:10" hidden="1" x14ac:dyDescent="0.25">
      <c r="A68" s="38"/>
      <c r="B68" s="196" t="str">
        <f>AA!D132</f>
        <v>P17</v>
      </c>
      <c r="C68" s="546" t="str">
        <f>Dati!B43</f>
        <v xml:space="preserve"> </v>
      </c>
      <c r="D68" s="91">
        <f>Competenza!E109</f>
        <v>0</v>
      </c>
      <c r="E68" s="66"/>
      <c r="F68" s="285"/>
      <c r="G68" s="285"/>
    </row>
    <row r="69" spans="1:10" hidden="1" x14ac:dyDescent="0.25">
      <c r="A69" s="38"/>
      <c r="B69" s="196" t="str">
        <f>AA!D133</f>
        <v>P18</v>
      </c>
      <c r="C69" s="546" t="str">
        <f>Dati!B44</f>
        <v xml:space="preserve"> </v>
      </c>
      <c r="D69" s="91">
        <f>Competenza!E110</f>
        <v>0</v>
      </c>
      <c r="E69" s="66"/>
      <c r="F69" s="285"/>
      <c r="G69" s="285"/>
    </row>
    <row r="70" spans="1:10" hidden="1" x14ac:dyDescent="0.25">
      <c r="A70" s="38"/>
      <c r="B70" s="196" t="str">
        <f>AA!D134</f>
        <v>P19</v>
      </c>
      <c r="C70" s="546" t="str">
        <f>Dati!B45</f>
        <v xml:space="preserve"> </v>
      </c>
      <c r="D70" s="91">
        <f>Competenza!E111</f>
        <v>0</v>
      </c>
      <c r="E70" s="66"/>
      <c r="F70" s="285"/>
      <c r="G70" s="285"/>
    </row>
    <row r="71" spans="1:10" hidden="1" x14ac:dyDescent="0.25">
      <c r="A71" s="38"/>
      <c r="B71" s="196" t="str">
        <f>AA!D135</f>
        <v>P20</v>
      </c>
      <c r="C71" s="546" t="str">
        <f>Dati!B46</f>
        <v xml:space="preserve"> </v>
      </c>
      <c r="D71" s="91">
        <f>Competenza!E112</f>
        <v>0</v>
      </c>
      <c r="E71" s="66"/>
      <c r="F71" s="285"/>
      <c r="G71" s="285"/>
    </row>
    <row r="72" spans="1:10" ht="14.4" hidden="1" x14ac:dyDescent="0.3">
      <c r="A72" s="38"/>
      <c r="B72" s="196" t="str">
        <f>AA!D136</f>
        <v>P21</v>
      </c>
      <c r="C72" s="546">
        <f>Dati!B47</f>
        <v>0</v>
      </c>
      <c r="D72" s="91">
        <f>Competenza!E113</f>
        <v>0</v>
      </c>
      <c r="E72" s="66"/>
      <c r="F72" s="285"/>
      <c r="G72" s="495"/>
      <c r="H72" s="275"/>
      <c r="I72" s="278"/>
      <c r="J72" s="284"/>
    </row>
    <row r="73" spans="1:10" hidden="1" x14ac:dyDescent="0.25">
      <c r="A73" s="38"/>
      <c r="B73" s="196" t="str">
        <f>AA!D137</f>
        <v>P22</v>
      </c>
      <c r="C73" s="546">
        <f>Dati!B48</f>
        <v>0</v>
      </c>
      <c r="D73" s="91">
        <f>Competenza!E114</f>
        <v>0</v>
      </c>
      <c r="E73" s="66"/>
      <c r="F73" s="285"/>
      <c r="G73" s="285"/>
    </row>
    <row r="74" spans="1:10" hidden="1" x14ac:dyDescent="0.25">
      <c r="A74" s="38"/>
      <c r="B74" s="196" t="str">
        <f>AA!D138</f>
        <v>P23</v>
      </c>
      <c r="C74" s="546">
        <f>Dati!B49</f>
        <v>0</v>
      </c>
      <c r="D74" s="91">
        <f>Competenza!E115</f>
        <v>0</v>
      </c>
      <c r="E74" s="66"/>
      <c r="F74" s="285"/>
      <c r="G74" s="285"/>
    </row>
    <row r="75" spans="1:10" hidden="1" x14ac:dyDescent="0.25">
      <c r="A75" s="38"/>
      <c r="B75" s="196" t="str">
        <f>AA!D139</f>
        <v>P24</v>
      </c>
      <c r="C75" s="546">
        <f>Dati!B50</f>
        <v>0</v>
      </c>
      <c r="D75" s="91">
        <f>Competenza!E116</f>
        <v>0</v>
      </c>
      <c r="E75" s="66"/>
      <c r="F75" s="285"/>
      <c r="G75" s="285"/>
    </row>
    <row r="76" spans="1:10" hidden="1" x14ac:dyDescent="0.25">
      <c r="A76" s="38"/>
      <c r="B76" s="196" t="str">
        <f>AA!D140</f>
        <v>P25</v>
      </c>
      <c r="C76" s="546">
        <f>Dati!B51</f>
        <v>0</v>
      </c>
      <c r="D76" s="91">
        <f>Competenza!E117</f>
        <v>0</v>
      </c>
      <c r="E76" s="66"/>
      <c r="F76" s="285"/>
      <c r="G76" s="285"/>
    </row>
    <row r="77" spans="1:10" hidden="1" x14ac:dyDescent="0.25">
      <c r="A77" s="38"/>
      <c r="B77" s="196" t="str">
        <f>AA!D141</f>
        <v>P26</v>
      </c>
      <c r="C77" s="546">
        <f>Dati!B52</f>
        <v>0</v>
      </c>
      <c r="D77" s="91">
        <f>Competenza!E118</f>
        <v>0</v>
      </c>
      <c r="E77" s="66"/>
      <c r="F77" s="285"/>
      <c r="G77" s="285"/>
    </row>
    <row r="78" spans="1:10" hidden="1" x14ac:dyDescent="0.25">
      <c r="A78" s="38"/>
      <c r="B78" s="196" t="str">
        <f>AA!D142</f>
        <v>P27</v>
      </c>
      <c r="C78" s="546">
        <f>Dati!B53</f>
        <v>0</v>
      </c>
      <c r="D78" s="91">
        <f>Competenza!E119</f>
        <v>0</v>
      </c>
      <c r="E78" s="66"/>
      <c r="F78" s="285"/>
      <c r="G78" s="285"/>
    </row>
    <row r="79" spans="1:10" hidden="1" x14ac:dyDescent="0.25">
      <c r="A79" s="38"/>
      <c r="B79" s="196" t="str">
        <f>AA!D143</f>
        <v>P28</v>
      </c>
      <c r="C79" s="546">
        <f>Dati!B54</f>
        <v>0</v>
      </c>
      <c r="D79" s="91">
        <f>Competenza!E120</f>
        <v>0</v>
      </c>
      <c r="E79" s="66"/>
      <c r="F79" s="285"/>
      <c r="G79" s="285"/>
    </row>
    <row r="80" spans="1:10" hidden="1" x14ac:dyDescent="0.25">
      <c r="A80" s="38"/>
      <c r="B80" s="196" t="str">
        <f>AA!D144</f>
        <v>P29</v>
      </c>
      <c r="C80" s="546">
        <f>Dati!B55</f>
        <v>0</v>
      </c>
      <c r="D80" s="91">
        <f>Competenza!E121</f>
        <v>0</v>
      </c>
      <c r="E80" s="66"/>
      <c r="F80" s="285"/>
      <c r="G80" s="285"/>
    </row>
    <row r="81" spans="1:7" hidden="1" x14ac:dyDescent="0.25">
      <c r="A81" s="38"/>
      <c r="B81" s="196" t="str">
        <f>AA!D145</f>
        <v>P30</v>
      </c>
      <c r="C81" s="546">
        <f>Dati!B56</f>
        <v>0</v>
      </c>
      <c r="D81" s="91">
        <f>Competenza!E122</f>
        <v>0</v>
      </c>
      <c r="E81" s="66"/>
      <c r="F81" s="285"/>
      <c r="G81" s="285"/>
    </row>
    <row r="82" spans="1:7" hidden="1" x14ac:dyDescent="0.25">
      <c r="A82" s="38"/>
      <c r="B82" s="196" t="str">
        <f>AA!D146</f>
        <v>P31</v>
      </c>
      <c r="C82" s="546">
        <f>Dati!B57</f>
        <v>0</v>
      </c>
      <c r="D82" s="91">
        <f>Competenza!E123</f>
        <v>0</v>
      </c>
      <c r="E82" s="66"/>
      <c r="F82" s="285"/>
      <c r="G82" s="285"/>
    </row>
    <row r="83" spans="1:7" hidden="1" x14ac:dyDescent="0.25">
      <c r="A83" s="38"/>
      <c r="B83" s="196" t="str">
        <f>AA!D147</f>
        <v>P32</v>
      </c>
      <c r="C83" s="546">
        <f>Dati!B58</f>
        <v>0</v>
      </c>
      <c r="D83" s="91">
        <f>Competenza!E124</f>
        <v>0</v>
      </c>
      <c r="E83" s="66"/>
      <c r="F83" s="285"/>
      <c r="G83" s="285"/>
    </row>
    <row r="84" spans="1:7" hidden="1" x14ac:dyDescent="0.25">
      <c r="A84" s="38"/>
      <c r="B84" s="196" t="str">
        <f>AA!D148</f>
        <v>P33</v>
      </c>
      <c r="C84" s="546">
        <f>Dati!B59</f>
        <v>0</v>
      </c>
      <c r="D84" s="91">
        <f>Competenza!E125</f>
        <v>0</v>
      </c>
      <c r="E84" s="66"/>
      <c r="F84" s="285"/>
      <c r="G84" s="285"/>
    </row>
    <row r="85" spans="1:7" hidden="1" x14ac:dyDescent="0.25">
      <c r="A85" s="38"/>
      <c r="B85" s="196" t="str">
        <f>AA!D149</f>
        <v>P34</v>
      </c>
      <c r="C85" s="546">
        <f>Dati!B60</f>
        <v>0</v>
      </c>
      <c r="D85" s="91">
        <f>Competenza!E126</f>
        <v>0</v>
      </c>
      <c r="E85" s="66"/>
      <c r="F85" s="285"/>
      <c r="G85" s="285"/>
    </row>
    <row r="86" spans="1:7" hidden="1" x14ac:dyDescent="0.25">
      <c r="A86" s="38"/>
      <c r="B86" s="196" t="str">
        <f>AA!D150</f>
        <v>P35</v>
      </c>
      <c r="C86" s="546">
        <f>Dati!B61</f>
        <v>0</v>
      </c>
      <c r="D86" s="91">
        <f>Competenza!E127</f>
        <v>0</v>
      </c>
      <c r="E86" s="66"/>
      <c r="F86" s="285"/>
      <c r="G86" s="285"/>
    </row>
    <row r="87" spans="1:7" hidden="1" x14ac:dyDescent="0.25">
      <c r="A87" s="38"/>
      <c r="B87" s="196" t="str">
        <f>AA!D151</f>
        <v>P36</v>
      </c>
      <c r="C87" s="546">
        <f>Dati!B62</f>
        <v>0</v>
      </c>
      <c r="D87" s="91">
        <f>Competenza!E128</f>
        <v>0</v>
      </c>
      <c r="E87" s="66"/>
      <c r="F87" s="285"/>
      <c r="G87" s="285"/>
    </row>
    <row r="88" spans="1:7" hidden="1" x14ac:dyDescent="0.25">
      <c r="A88" s="38"/>
      <c r="B88" s="196" t="str">
        <f>AA!D152</f>
        <v>P37</v>
      </c>
      <c r="C88" s="546">
        <f>Dati!B63</f>
        <v>0</v>
      </c>
      <c r="D88" s="91">
        <f>Competenza!E129</f>
        <v>0</v>
      </c>
      <c r="E88" s="66"/>
      <c r="F88" s="285"/>
      <c r="G88" s="285"/>
    </row>
    <row r="89" spans="1:7" hidden="1" x14ac:dyDescent="0.25">
      <c r="A89" s="38"/>
      <c r="B89" s="196" t="str">
        <f>AA!D153</f>
        <v>P38</v>
      </c>
      <c r="C89" s="546">
        <f>Dati!B64</f>
        <v>0</v>
      </c>
      <c r="D89" s="91">
        <f>Competenza!E130</f>
        <v>0</v>
      </c>
      <c r="E89" s="66"/>
      <c r="F89" s="285"/>
      <c r="G89" s="285"/>
    </row>
    <row r="90" spans="1:7" hidden="1" x14ac:dyDescent="0.25">
      <c r="A90" s="38"/>
      <c r="B90" s="196" t="str">
        <f>AA!D154</f>
        <v>P39</v>
      </c>
      <c r="C90" s="546">
        <f>Dati!B65</f>
        <v>0</v>
      </c>
      <c r="D90" s="91">
        <f>Competenza!E131</f>
        <v>0</v>
      </c>
      <c r="E90" s="66"/>
      <c r="F90" s="285"/>
      <c r="G90" s="285"/>
    </row>
    <row r="91" spans="1:7" hidden="1" x14ac:dyDescent="0.25">
      <c r="A91" s="38"/>
      <c r="B91" s="196" t="str">
        <f>AA!D155</f>
        <v>P40</v>
      </c>
      <c r="C91" s="546">
        <f>Dati!B66</f>
        <v>0</v>
      </c>
      <c r="D91" s="91">
        <f>Competenza!E132</f>
        <v>0</v>
      </c>
      <c r="E91" s="66"/>
      <c r="F91" s="285"/>
      <c r="G91" s="285"/>
    </row>
    <row r="92" spans="1:7" hidden="1" x14ac:dyDescent="0.25">
      <c r="A92" s="38"/>
      <c r="B92" s="196" t="str">
        <f>AA!D156</f>
        <v>P41</v>
      </c>
      <c r="C92" s="546">
        <f>Dati!B67</f>
        <v>0</v>
      </c>
      <c r="D92" s="91">
        <f>Competenza!E133</f>
        <v>0</v>
      </c>
      <c r="E92" s="66"/>
      <c r="F92" s="285"/>
      <c r="G92" s="285"/>
    </row>
    <row r="93" spans="1:7" hidden="1" x14ac:dyDescent="0.25">
      <c r="A93" s="38"/>
      <c r="B93" s="196" t="str">
        <f>AA!D157</f>
        <v>P42</v>
      </c>
      <c r="C93" s="546">
        <f>Dati!B68</f>
        <v>0</v>
      </c>
      <c r="D93" s="91">
        <f>Competenza!E134</f>
        <v>0</v>
      </c>
      <c r="E93" s="66"/>
      <c r="F93" s="285"/>
      <c r="G93" s="285"/>
    </row>
    <row r="94" spans="1:7" hidden="1" x14ac:dyDescent="0.25">
      <c r="A94" s="38"/>
      <c r="B94" s="196" t="str">
        <f>AA!D158</f>
        <v>P43</v>
      </c>
      <c r="C94" s="546">
        <f>Dati!B69</f>
        <v>0</v>
      </c>
      <c r="D94" s="91">
        <f>Competenza!E135</f>
        <v>0</v>
      </c>
      <c r="E94" s="66"/>
      <c r="F94" s="285"/>
      <c r="G94" s="285"/>
    </row>
    <row r="95" spans="1:7" hidden="1" x14ac:dyDescent="0.25">
      <c r="A95" s="38"/>
      <c r="B95" s="196" t="str">
        <f>AA!D159</f>
        <v>P44</v>
      </c>
      <c r="C95" s="546">
        <f>Dati!B70</f>
        <v>0</v>
      </c>
      <c r="D95" s="91">
        <f>Competenza!E136</f>
        <v>0</v>
      </c>
      <c r="E95" s="66"/>
      <c r="F95" s="285"/>
      <c r="G95" s="285"/>
    </row>
    <row r="96" spans="1:7" hidden="1" x14ac:dyDescent="0.25">
      <c r="A96" s="38"/>
      <c r="B96" s="196" t="str">
        <f>AA!D160</f>
        <v>P45</v>
      </c>
      <c r="C96" s="546">
        <f>Dati!B71</f>
        <v>0</v>
      </c>
      <c r="D96" s="91">
        <f>Competenza!E137</f>
        <v>0</v>
      </c>
      <c r="E96" s="66"/>
      <c r="F96" s="285"/>
      <c r="G96" s="285"/>
    </row>
    <row r="97" spans="1:7" hidden="1" x14ac:dyDescent="0.25">
      <c r="A97" s="38"/>
      <c r="B97" s="196" t="str">
        <f>AA!D161</f>
        <v>P46</v>
      </c>
      <c r="C97" s="546">
        <f>Dati!B72</f>
        <v>0</v>
      </c>
      <c r="D97" s="91">
        <f>Competenza!E138</f>
        <v>0</v>
      </c>
      <c r="E97" s="66"/>
      <c r="F97" s="285"/>
      <c r="G97" s="285"/>
    </row>
    <row r="98" spans="1:7" hidden="1" x14ac:dyDescent="0.25">
      <c r="A98" s="38"/>
      <c r="B98" s="196" t="str">
        <f>AA!D162</f>
        <v>P47</v>
      </c>
      <c r="C98" s="546">
        <f>Dati!B73</f>
        <v>0</v>
      </c>
      <c r="D98" s="91">
        <f>Competenza!E139</f>
        <v>0</v>
      </c>
      <c r="E98" s="66"/>
      <c r="F98" s="285"/>
      <c r="G98" s="285"/>
    </row>
    <row r="99" spans="1:7" hidden="1" x14ac:dyDescent="0.25">
      <c r="A99" s="38"/>
      <c r="B99" s="196" t="str">
        <f>AA!D163</f>
        <v>P48</v>
      </c>
      <c r="C99" s="546">
        <f>Dati!B74</f>
        <v>0</v>
      </c>
      <c r="D99" s="91">
        <f>Competenza!E140</f>
        <v>0</v>
      </c>
      <c r="E99" s="66"/>
      <c r="F99" s="285"/>
      <c r="G99" s="285"/>
    </row>
    <row r="100" spans="1:7" hidden="1" x14ac:dyDescent="0.25">
      <c r="A100" s="38"/>
      <c r="B100" s="196" t="str">
        <f>AA!D164</f>
        <v>P49</v>
      </c>
      <c r="C100" s="546">
        <f>Dati!B75</f>
        <v>0</v>
      </c>
      <c r="D100" s="91">
        <f>Competenza!E141</f>
        <v>0</v>
      </c>
      <c r="E100" s="66"/>
      <c r="F100" s="285"/>
      <c r="G100" s="285"/>
    </row>
    <row r="101" spans="1:7" hidden="1" x14ac:dyDescent="0.25">
      <c r="A101" s="38"/>
      <c r="B101" s="196" t="str">
        <f>AA!D165</f>
        <v>P50</v>
      </c>
      <c r="C101" s="546">
        <f>Dati!B76</f>
        <v>0</v>
      </c>
      <c r="D101" s="91">
        <f>Competenza!E142</f>
        <v>0</v>
      </c>
      <c r="E101" s="66"/>
      <c r="F101" s="285"/>
      <c r="G101" s="285"/>
    </row>
    <row r="102" spans="1:7" hidden="1" x14ac:dyDescent="0.25">
      <c r="A102" s="38"/>
      <c r="B102" s="196" t="str">
        <f>AA!D166</f>
        <v>P51</v>
      </c>
      <c r="C102" s="546">
        <f>Dati!B77</f>
        <v>0</v>
      </c>
      <c r="D102" s="91">
        <f>Competenza!E143</f>
        <v>0</v>
      </c>
      <c r="E102" s="66"/>
      <c r="F102" s="285"/>
      <c r="G102" s="285"/>
    </row>
    <row r="103" spans="1:7" hidden="1" x14ac:dyDescent="0.25">
      <c r="A103" s="38"/>
      <c r="B103" s="196" t="str">
        <f>AA!D167</f>
        <v>P52</v>
      </c>
      <c r="C103" s="546">
        <f>Dati!B78</f>
        <v>0</v>
      </c>
      <c r="D103" s="91">
        <f>Competenza!E144</f>
        <v>0</v>
      </c>
      <c r="E103" s="66"/>
      <c r="F103" s="285"/>
      <c r="G103" s="285"/>
    </row>
    <row r="104" spans="1:7" hidden="1" x14ac:dyDescent="0.25">
      <c r="A104" s="38"/>
      <c r="B104" s="196" t="str">
        <f>AA!D168</f>
        <v>P53</v>
      </c>
      <c r="C104" s="546">
        <f>Dati!B79</f>
        <v>0</v>
      </c>
      <c r="D104" s="91">
        <f>Competenza!E145</f>
        <v>0</v>
      </c>
      <c r="E104" s="66"/>
      <c r="F104" s="285"/>
      <c r="G104" s="285"/>
    </row>
    <row r="105" spans="1:7" hidden="1" x14ac:dyDescent="0.25">
      <c r="A105" s="38"/>
      <c r="B105" s="196" t="str">
        <f>AA!D169</f>
        <v>P54</v>
      </c>
      <c r="C105" s="546">
        <f>Dati!B80</f>
        <v>0</v>
      </c>
      <c r="D105" s="91">
        <f>Competenza!E146</f>
        <v>0</v>
      </c>
      <c r="E105" s="66"/>
      <c r="F105" s="285"/>
      <c r="G105" s="285"/>
    </row>
    <row r="106" spans="1:7" hidden="1" x14ac:dyDescent="0.25">
      <c r="A106" s="38"/>
      <c r="B106" s="196" t="str">
        <f>AA!D170</f>
        <v>P55</v>
      </c>
      <c r="C106" s="546">
        <f>Dati!B81</f>
        <v>0</v>
      </c>
      <c r="D106" s="91">
        <f>Competenza!E147</f>
        <v>0</v>
      </c>
      <c r="E106" s="66"/>
      <c r="F106" s="285"/>
      <c r="G106" s="285"/>
    </row>
    <row r="107" spans="1:7" hidden="1" x14ac:dyDescent="0.25">
      <c r="A107" s="38"/>
      <c r="B107" s="196" t="str">
        <f>AA!D171</f>
        <v>P56</v>
      </c>
      <c r="C107" s="546">
        <f>Dati!B82</f>
        <v>0</v>
      </c>
      <c r="D107" s="91">
        <f>Competenza!E148</f>
        <v>0</v>
      </c>
      <c r="E107" s="66"/>
      <c r="F107" s="285"/>
      <c r="G107" s="285"/>
    </row>
    <row r="108" spans="1:7" hidden="1" x14ac:dyDescent="0.25">
      <c r="A108" s="38"/>
      <c r="B108" s="196" t="str">
        <f>AA!D172</f>
        <v>P57</v>
      </c>
      <c r="C108" s="546">
        <f>Dati!B83</f>
        <v>0</v>
      </c>
      <c r="D108" s="91">
        <f>Competenza!E149</f>
        <v>0</v>
      </c>
      <c r="E108" s="66"/>
      <c r="F108" s="285"/>
      <c r="G108" s="285"/>
    </row>
    <row r="109" spans="1:7" hidden="1" x14ac:dyDescent="0.25">
      <c r="A109" s="38"/>
      <c r="B109" s="196" t="str">
        <f>AA!D173</f>
        <v>P58</v>
      </c>
      <c r="C109" s="546">
        <f>Dati!B84</f>
        <v>0</v>
      </c>
      <c r="D109" s="91">
        <f>Competenza!E150</f>
        <v>0</v>
      </c>
      <c r="E109" s="66"/>
      <c r="F109" s="285"/>
      <c r="G109" s="285"/>
    </row>
    <row r="110" spans="1:7" hidden="1" x14ac:dyDescent="0.25">
      <c r="A110" s="38"/>
      <c r="B110" s="196" t="str">
        <f>AA!D174</f>
        <v>P59</v>
      </c>
      <c r="C110" s="546">
        <f>Dati!B85</f>
        <v>0</v>
      </c>
      <c r="D110" s="91">
        <f>Competenza!E151</f>
        <v>0</v>
      </c>
      <c r="E110" s="66"/>
      <c r="F110" s="285"/>
      <c r="G110" s="285"/>
    </row>
    <row r="111" spans="1:7" hidden="1" x14ac:dyDescent="0.25">
      <c r="A111" s="38"/>
      <c r="B111" s="196" t="str">
        <f>AA!D175</f>
        <v>P60</v>
      </c>
      <c r="C111" s="546">
        <f>Dati!B86</f>
        <v>0</v>
      </c>
      <c r="D111" s="91">
        <f>Competenza!E152</f>
        <v>0</v>
      </c>
      <c r="E111" s="66"/>
      <c r="F111" s="285"/>
      <c r="G111" s="285"/>
    </row>
    <row r="112" spans="1:7" hidden="1" x14ac:dyDescent="0.25">
      <c r="A112" s="38"/>
      <c r="B112" s="196" t="str">
        <f>AA!D176</f>
        <v>Pxx</v>
      </c>
      <c r="C112" s="546" t="str">
        <f>Dati!B87</f>
        <v xml:space="preserve"> </v>
      </c>
      <c r="D112" s="91">
        <f>Competenza!E153</f>
        <v>0</v>
      </c>
      <c r="E112" s="336" t="s">
        <v>279</v>
      </c>
      <c r="F112" s="285"/>
      <c r="G112" s="285"/>
    </row>
    <row r="113" spans="1:7" x14ac:dyDescent="0.25">
      <c r="A113" s="38" t="s">
        <v>85</v>
      </c>
      <c r="B113" s="39" t="s">
        <v>49</v>
      </c>
      <c r="C113" s="547" t="s">
        <v>86</v>
      </c>
      <c r="D113" s="91" t="s">
        <v>49</v>
      </c>
      <c r="E113" s="66"/>
      <c r="F113" s="285"/>
      <c r="G113" s="285"/>
    </row>
    <row r="114" spans="1:7" hidden="1" x14ac:dyDescent="0.25">
      <c r="A114" s="38"/>
      <c r="B114" s="39" t="s">
        <v>87</v>
      </c>
      <c r="C114" s="539" t="s">
        <v>64</v>
      </c>
      <c r="D114" s="91">
        <f>D29</f>
        <v>0</v>
      </c>
      <c r="E114" s="66"/>
      <c r="F114" s="285"/>
      <c r="G114" s="285"/>
    </row>
    <row r="115" spans="1:7" hidden="1" x14ac:dyDescent="0.25">
      <c r="A115" s="38"/>
      <c r="B115" s="39" t="s">
        <v>88</v>
      </c>
      <c r="C115" s="539" t="s">
        <v>65</v>
      </c>
      <c r="D115" s="91">
        <f>D30</f>
        <v>0</v>
      </c>
      <c r="E115" s="66"/>
      <c r="F115" s="285"/>
      <c r="G115" s="285"/>
    </row>
    <row r="116" spans="1:7" hidden="1" x14ac:dyDescent="0.25">
      <c r="A116" s="38"/>
      <c r="B116" s="39" t="s">
        <v>89</v>
      </c>
      <c r="C116" s="544" t="s">
        <v>66</v>
      </c>
      <c r="D116" s="91">
        <f>D31</f>
        <v>0</v>
      </c>
      <c r="E116" s="66"/>
      <c r="F116" s="285"/>
      <c r="G116" s="285"/>
    </row>
    <row r="117" spans="1:7" hidden="1" x14ac:dyDescent="0.25">
      <c r="A117" s="38"/>
      <c r="B117" s="39" t="s">
        <v>90</v>
      </c>
      <c r="C117" s="544" t="s">
        <v>67</v>
      </c>
      <c r="D117" s="91">
        <f>D32</f>
        <v>0</v>
      </c>
      <c r="E117" s="66"/>
      <c r="F117" s="285"/>
      <c r="G117" s="285"/>
    </row>
    <row r="118" spans="1:7" x14ac:dyDescent="0.25">
      <c r="A118" s="38" t="s">
        <v>91</v>
      </c>
      <c r="B118" s="39" t="s">
        <v>49</v>
      </c>
      <c r="C118" s="548" t="s">
        <v>92</v>
      </c>
      <c r="D118" s="91"/>
      <c r="E118" s="66"/>
      <c r="F118" s="285"/>
      <c r="G118" s="285"/>
    </row>
    <row r="119" spans="1:7" ht="13.8" thickBot="1" x14ac:dyDescent="0.3">
      <c r="A119" s="38" t="s">
        <v>49</v>
      </c>
      <c r="B119" s="39" t="s">
        <v>44</v>
      </c>
      <c r="C119" s="539" t="s">
        <v>92</v>
      </c>
      <c r="D119" s="549">
        <f>Competenza!E154</f>
        <v>3187.82</v>
      </c>
      <c r="E119" s="66"/>
      <c r="F119" s="285"/>
      <c r="G119" s="285"/>
    </row>
    <row r="120" spans="1:7" ht="13.8" thickBot="1" x14ac:dyDescent="0.3">
      <c r="A120" s="188"/>
      <c r="B120" s="189"/>
      <c r="C120" s="190" t="s">
        <v>93</v>
      </c>
      <c r="D120" s="103">
        <f>SUM(D44:D119)</f>
        <v>56642.95</v>
      </c>
      <c r="F120" s="285"/>
      <c r="G120" s="285"/>
    </row>
    <row r="121" spans="1:7" ht="13.8" thickBot="1" x14ac:dyDescent="0.3">
      <c r="A121" s="100" t="s">
        <v>94</v>
      </c>
      <c r="B121" s="101" t="s">
        <v>22</v>
      </c>
      <c r="C121" s="110" t="s">
        <v>95</v>
      </c>
      <c r="D121" s="103">
        <f>D41-D120</f>
        <v>330333.98</v>
      </c>
      <c r="E121" s="109" t="s">
        <v>205</v>
      </c>
      <c r="F121" s="496">
        <f>D41-D120</f>
        <v>330333.98</v>
      </c>
      <c r="G121" s="285"/>
    </row>
    <row r="122" spans="1:7" ht="13.8" thickBot="1" x14ac:dyDescent="0.3">
      <c r="A122" s="188"/>
      <c r="B122" s="189"/>
      <c r="C122" s="190" t="s">
        <v>96</v>
      </c>
      <c r="D122" s="103">
        <f>SUM(D120:D121)</f>
        <v>386976.93</v>
      </c>
      <c r="E122" s="79">
        <f>D41-D122</f>
        <v>0</v>
      </c>
      <c r="F122" s="356" t="s">
        <v>12</v>
      </c>
      <c r="G122" s="285"/>
    </row>
    <row r="123" spans="1:7" x14ac:dyDescent="0.25">
      <c r="A123" s="498"/>
      <c r="B123" s="444"/>
      <c r="C123" s="499"/>
      <c r="D123" s="502"/>
      <c r="E123" s="445"/>
      <c r="F123" s="285"/>
      <c r="G123" s="285"/>
    </row>
    <row r="124" spans="1:7" x14ac:dyDescent="0.25">
      <c r="A124" s="503"/>
      <c r="B124" s="504"/>
      <c r="C124" s="505" t="s">
        <v>3</v>
      </c>
      <c r="D124" s="501"/>
      <c r="E124" s="445"/>
      <c r="F124" s="285"/>
      <c r="G124" s="285"/>
    </row>
    <row r="125" spans="1:7" x14ac:dyDescent="0.25">
      <c r="A125" s="504"/>
      <c r="B125" s="504"/>
      <c r="C125" s="445"/>
      <c r="D125" s="445"/>
      <c r="E125" s="285"/>
      <c r="F125" s="360">
        <f>Dati!K87</f>
        <v>0</v>
      </c>
      <c r="G125" s="285"/>
    </row>
    <row r="126" spans="1:7" x14ac:dyDescent="0.25">
      <c r="A126" s="504"/>
      <c r="B126" s="504"/>
      <c r="C126" s="506" t="s">
        <v>280</v>
      </c>
      <c r="D126" s="445"/>
      <c r="E126" s="360"/>
      <c r="F126" s="285"/>
      <c r="G126" s="285"/>
    </row>
    <row r="127" spans="1:7" x14ac:dyDescent="0.25">
      <c r="A127" s="504"/>
      <c r="B127" s="504"/>
      <c r="C127" s="506" t="s">
        <v>281</v>
      </c>
      <c r="D127" s="445"/>
      <c r="E127" s="360"/>
      <c r="F127" s="285"/>
      <c r="G127" s="285"/>
    </row>
    <row r="128" spans="1:7" x14ac:dyDescent="0.25">
      <c r="A128" s="504"/>
      <c r="B128" s="504"/>
      <c r="C128" s="506"/>
      <c r="D128" s="445"/>
      <c r="E128" s="360"/>
      <c r="F128" s="285"/>
      <c r="G128" s="285"/>
    </row>
    <row r="129" spans="1:7" x14ac:dyDescent="0.25">
      <c r="A129" s="504"/>
      <c r="B129" s="504"/>
      <c r="C129" s="507" t="s">
        <v>204</v>
      </c>
      <c r="D129" s="445"/>
      <c r="E129" s="285"/>
      <c r="F129" s="285"/>
      <c r="G129" s="285"/>
    </row>
    <row r="130" spans="1:7" x14ac:dyDescent="0.25">
      <c r="A130" s="504"/>
      <c r="B130" s="504"/>
      <c r="C130" s="445"/>
      <c r="D130" s="445"/>
      <c r="E130" s="285"/>
      <c r="F130" s="285"/>
      <c r="G130" s="285"/>
    </row>
    <row r="131" spans="1:7" ht="15.6" x14ac:dyDescent="0.3">
      <c r="A131" s="504"/>
      <c r="B131" s="504"/>
      <c r="C131" s="493" t="s">
        <v>286</v>
      </c>
      <c r="D131" s="456"/>
      <c r="E131" s="285"/>
      <c r="F131" s="285"/>
      <c r="G131" s="285"/>
    </row>
    <row r="132" spans="1:7" x14ac:dyDescent="0.25">
      <c r="A132" s="504"/>
      <c r="B132" s="504"/>
      <c r="C132" s="889" t="s">
        <v>308</v>
      </c>
      <c r="D132" s="890"/>
      <c r="E132" s="890"/>
      <c r="F132" s="285"/>
      <c r="G132" s="285"/>
    </row>
    <row r="133" spans="1:7" x14ac:dyDescent="0.25">
      <c r="A133" s="504"/>
      <c r="B133" s="504"/>
      <c r="C133" s="890"/>
      <c r="D133" s="890"/>
      <c r="E133" s="890"/>
      <c r="F133" s="285"/>
      <c r="G133" s="285"/>
    </row>
    <row r="134" spans="1:7" x14ac:dyDescent="0.25">
      <c r="A134" s="504"/>
      <c r="B134" s="504"/>
      <c r="C134" s="445"/>
      <c r="D134" s="445"/>
      <c r="E134" s="285"/>
      <c r="F134" s="285"/>
      <c r="G134" s="285"/>
    </row>
    <row r="135" spans="1:7" x14ac:dyDescent="0.25">
      <c r="F135" s="285"/>
      <c r="G135" s="285"/>
    </row>
    <row r="136" spans="1:7" x14ac:dyDescent="0.25">
      <c r="F136" s="285"/>
      <c r="G136" s="285"/>
    </row>
    <row r="137" spans="1:7" x14ac:dyDescent="0.25">
      <c r="F137" s="285"/>
      <c r="G137" s="285"/>
    </row>
    <row r="138" spans="1:7" x14ac:dyDescent="0.25">
      <c r="F138" s="285"/>
      <c r="G138" s="285"/>
    </row>
    <row r="139" spans="1:7" x14ac:dyDescent="0.25">
      <c r="F139" s="285"/>
      <c r="G139" s="285"/>
    </row>
    <row r="140" spans="1:7" x14ac:dyDescent="0.25">
      <c r="F140" s="285"/>
      <c r="G140" s="285"/>
    </row>
    <row r="141" spans="1:7" x14ac:dyDescent="0.25">
      <c r="F141" s="285"/>
      <c r="G141" s="285"/>
    </row>
  </sheetData>
  <mergeCells count="2">
    <mergeCell ref="D1:D3"/>
    <mergeCell ref="C132:E133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7260" r:id="rId4">
          <objectPr defaultSize="0" autoLine="0" autoPict="0" dde="1" r:id="rId5">
            <anchor moveWithCells="1">
              <from>
                <xdr:col>0</xdr:col>
                <xdr:colOff>38100</xdr:colOff>
                <xdr:row>0</xdr:row>
                <xdr:rowOff>60960</xdr:rowOff>
              </from>
              <to>
                <xdr:col>1</xdr:col>
                <xdr:colOff>121920</xdr:colOff>
                <xdr:row>2</xdr:row>
                <xdr:rowOff>22860</xdr:rowOff>
              </to>
            </anchor>
          </objectPr>
        </oleObject>
      </mc:Choice>
      <mc:Fallback>
        <oleObject progId="PBrush" shapeId="7260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K40"/>
  <sheetViews>
    <sheetView zoomScale="120" zoomScaleNormal="120" workbookViewId="0">
      <selection activeCell="B40" sqref="B40"/>
    </sheetView>
  </sheetViews>
  <sheetFormatPr defaultRowHeight="13.2" x14ac:dyDescent="0.25"/>
  <cols>
    <col min="1" max="1" width="7.88671875" style="68" customWidth="1"/>
    <col min="2" max="2" width="25.5546875" style="68" customWidth="1"/>
    <col min="3" max="7" width="13.109375" style="68" customWidth="1"/>
    <col min="8" max="8" width="36.44140625" style="68" customWidth="1"/>
    <col min="9" max="9" width="12.44140625" customWidth="1"/>
    <col min="10" max="10" width="10" customWidth="1"/>
    <col min="11" max="11" width="12" customWidth="1"/>
  </cols>
  <sheetData>
    <row r="1" spans="1:11" ht="23.25" customHeight="1" x14ac:dyDescent="0.4">
      <c r="A1" s="542" t="s">
        <v>18</v>
      </c>
      <c r="B1" s="66"/>
      <c r="C1" s="267" t="str">
        <f>Dati!C1</f>
        <v>Programma Annuale 2021</v>
      </c>
      <c r="D1" s="267"/>
      <c r="E1" s="66"/>
      <c r="F1" s="66"/>
      <c r="G1" s="66"/>
      <c r="H1" s="443">
        <f>Dati!$H$1</f>
        <v>0</v>
      </c>
      <c r="I1" s="449" t="str">
        <f>Dati!$I$1</f>
        <v>Ver. 2</v>
      </c>
      <c r="J1" s="285"/>
      <c r="K1" s="285"/>
    </row>
    <row r="2" spans="1:11" ht="13.8" x14ac:dyDescent="0.25">
      <c r="A2" s="132" t="str">
        <f>Dati!C4&amp;" "&amp;Dati!C5&amp;" - "&amp;Dati!C6&amp;" ("&amp;Dati!C7&amp;")"</f>
        <v>Istituto  XXXXX - XXXXXXXXXXX (TO)</v>
      </c>
      <c r="B2" s="170"/>
      <c r="C2" s="60"/>
      <c r="D2" s="60"/>
      <c r="E2" s="299"/>
      <c r="F2" s="67"/>
      <c r="G2" s="326" t="s">
        <v>166</v>
      </c>
      <c r="H2" s="444"/>
      <c r="I2" s="900" t="s">
        <v>153</v>
      </c>
      <c r="J2" s="529" t="s">
        <v>300</v>
      </c>
      <c r="K2" s="285"/>
    </row>
    <row r="3" spans="1:11" ht="17.25" customHeight="1" x14ac:dyDescent="0.25">
      <c r="A3" s="66"/>
      <c r="B3" s="445"/>
      <c r="C3" s="446"/>
      <c r="D3" s="446"/>
      <c r="E3" s="445"/>
      <c r="F3" s="445"/>
      <c r="G3" s="538">
        <f ca="1">TODAY()</f>
        <v>44185</v>
      </c>
      <c r="H3" s="537" t="s">
        <v>298</v>
      </c>
      <c r="I3" s="901"/>
      <c r="J3" s="530" t="s">
        <v>301</v>
      </c>
      <c r="K3" s="285"/>
    </row>
    <row r="4" spans="1:11" x14ac:dyDescent="0.25">
      <c r="A4" s="279"/>
      <c r="B4" s="177" t="s">
        <v>13</v>
      </c>
      <c r="C4" s="300" t="str">
        <f>"al 1/1/"&amp;Dati!K1</f>
        <v>al 1/1/2021</v>
      </c>
      <c r="D4" s="302" t="s">
        <v>154</v>
      </c>
      <c r="E4" s="301" t="s">
        <v>328</v>
      </c>
      <c r="F4" s="176"/>
      <c r="G4" s="300" t="str">
        <f>"al 31/12/"&amp;Dati!K1</f>
        <v>al 31/12/2021</v>
      </c>
      <c r="H4" s="178" t="s">
        <v>115</v>
      </c>
      <c r="I4" s="901"/>
      <c r="J4" s="356" t="s">
        <v>176</v>
      </c>
      <c r="K4" s="285"/>
    </row>
    <row r="5" spans="1:11" ht="12.75" customHeight="1" x14ac:dyDescent="0.25">
      <c r="A5" s="897" t="s">
        <v>118</v>
      </c>
      <c r="B5" s="296"/>
      <c r="C5" s="274"/>
      <c r="D5" s="297" t="str">
        <f>"da AA NON vincolato "&amp;Dati!K1-1</f>
        <v>da AA NON vincolato 2020</v>
      </c>
      <c r="E5" s="177" t="s">
        <v>117</v>
      </c>
      <c r="F5" s="177" t="s">
        <v>116</v>
      </c>
      <c r="G5" s="296"/>
      <c r="H5" s="281">
        <f>SUM(G6:G14)</f>
        <v>136182.44</v>
      </c>
      <c r="I5" s="512" t="str">
        <f>"Totale da AA "&amp;Dati!K1-1</f>
        <v>Totale da AA 2020</v>
      </c>
      <c r="J5" s="513" t="s">
        <v>175</v>
      </c>
      <c r="K5" s="285"/>
    </row>
    <row r="6" spans="1:11" ht="12.75" customHeight="1" x14ac:dyDescent="0.25">
      <c r="A6" s="898"/>
      <c r="B6" s="99"/>
      <c r="C6" s="440">
        <v>19990.97</v>
      </c>
      <c r="D6" s="902">
        <f>SUM(G6:G9)</f>
        <v>114550.44</v>
      </c>
      <c r="E6" s="171"/>
      <c r="F6" s="171"/>
      <c r="G6" s="174">
        <f>C6-E6+F6</f>
        <v>19990.97</v>
      </c>
      <c r="H6" s="286"/>
      <c r="I6" s="285"/>
      <c r="J6" s="519"/>
      <c r="K6" s="285"/>
    </row>
    <row r="7" spans="1:11" ht="12.75" customHeight="1" x14ac:dyDescent="0.25">
      <c r="A7" s="898"/>
      <c r="B7" s="99"/>
      <c r="C7" s="412">
        <v>309.2</v>
      </c>
      <c r="D7" s="880"/>
      <c r="E7" s="173"/>
      <c r="F7" s="173"/>
      <c r="G7" s="174">
        <f>C7-E7+F7</f>
        <v>309.2</v>
      </c>
      <c r="H7" s="180"/>
      <c r="I7" s="285"/>
      <c r="J7" s="520"/>
      <c r="K7" s="285"/>
    </row>
    <row r="8" spans="1:11" ht="12.75" customHeight="1" x14ac:dyDescent="0.25">
      <c r="A8" s="898"/>
      <c r="B8" s="243"/>
      <c r="C8" s="412">
        <v>94250.27</v>
      </c>
      <c r="D8" s="880"/>
      <c r="E8" s="173"/>
      <c r="F8" s="173"/>
      <c r="G8" s="174">
        <f>C8-E8+F8</f>
        <v>94250.27</v>
      </c>
      <c r="H8" s="180"/>
      <c r="I8" s="285"/>
      <c r="J8" s="520"/>
      <c r="K8" s="285"/>
    </row>
    <row r="9" spans="1:11" ht="12.75" customHeight="1" x14ac:dyDescent="0.25">
      <c r="A9" s="898"/>
      <c r="B9" s="282"/>
      <c r="C9" s="441">
        <v>0</v>
      </c>
      <c r="D9" s="881"/>
      <c r="E9" s="173"/>
      <c r="F9" s="173"/>
      <c r="G9" s="174">
        <f>C9-E9+F9</f>
        <v>0</v>
      </c>
      <c r="H9" s="180"/>
      <c r="I9" s="376">
        <f>D6</f>
        <v>114550.44</v>
      </c>
      <c r="J9" s="475" t="s">
        <v>174</v>
      </c>
      <c r="K9" s="285"/>
    </row>
    <row r="10" spans="1:11" ht="12.75" customHeight="1" x14ac:dyDescent="0.25">
      <c r="A10" s="898"/>
      <c r="B10" s="296"/>
      <c r="C10" s="274"/>
      <c r="D10" s="297" t="str">
        <f>"da AA vincolato "&amp;Dati!K1-1</f>
        <v>da AA vincolato 2020</v>
      </c>
      <c r="E10" s="296"/>
      <c r="F10" s="296"/>
      <c r="G10" s="296"/>
      <c r="H10" s="296"/>
      <c r="I10" s="285"/>
      <c r="J10" s="520"/>
      <c r="K10" s="285"/>
    </row>
    <row r="11" spans="1:11" ht="12.75" customHeight="1" x14ac:dyDescent="0.25">
      <c r="A11" s="898"/>
      <c r="B11" s="99"/>
      <c r="C11" s="442">
        <v>21632</v>
      </c>
      <c r="D11" s="902">
        <f>SUM(C11:C14)</f>
        <v>21632</v>
      </c>
      <c r="E11" s="173"/>
      <c r="F11" s="173"/>
      <c r="G11" s="174">
        <f>C11-E11+F11</f>
        <v>21632</v>
      </c>
      <c r="H11" s="286"/>
      <c r="I11" s="285"/>
      <c r="J11" s="520"/>
      <c r="K11" s="285"/>
    </row>
    <row r="12" spans="1:11" ht="12.75" customHeight="1" x14ac:dyDescent="0.25">
      <c r="A12" s="898"/>
      <c r="B12" s="243"/>
      <c r="C12" s="179"/>
      <c r="D12" s="880"/>
      <c r="E12" s="173"/>
      <c r="F12" s="173"/>
      <c r="G12" s="174">
        <f>C12-E12+F12</f>
        <v>0</v>
      </c>
      <c r="H12" s="180"/>
      <c r="I12" s="285"/>
      <c r="J12" s="520"/>
      <c r="K12" s="285"/>
    </row>
    <row r="13" spans="1:11" ht="12.75" customHeight="1" x14ac:dyDescent="0.25">
      <c r="A13" s="898"/>
      <c r="B13" s="243"/>
      <c r="C13" s="179"/>
      <c r="D13" s="880"/>
      <c r="E13" s="271"/>
      <c r="F13" s="173"/>
      <c r="G13" s="174">
        <f>C13-E13+F13</f>
        <v>0</v>
      </c>
      <c r="H13" s="180"/>
      <c r="I13" s="285"/>
      <c r="J13" s="520"/>
      <c r="K13" s="285"/>
    </row>
    <row r="14" spans="1:11" ht="12.75" customHeight="1" x14ac:dyDescent="0.25">
      <c r="A14" s="898"/>
      <c r="B14" s="243"/>
      <c r="C14" s="175"/>
      <c r="D14" s="881"/>
      <c r="E14" s="173"/>
      <c r="F14" s="173"/>
      <c r="G14" s="174">
        <f>C14-E14+F14</f>
        <v>0</v>
      </c>
      <c r="H14" s="180"/>
      <c r="I14" s="376">
        <f>D11</f>
        <v>21632</v>
      </c>
      <c r="J14" s="475" t="s">
        <v>177</v>
      </c>
      <c r="K14" s="285"/>
    </row>
    <row r="15" spans="1:11" ht="12.75" customHeight="1" x14ac:dyDescent="0.25">
      <c r="A15" s="898"/>
      <c r="B15" s="296"/>
      <c r="C15" s="274"/>
      <c r="D15" s="297" t="str">
        <f>"da Competenza "&amp;Dati!K1</f>
        <v>da Competenza 2021</v>
      </c>
      <c r="E15" s="296"/>
      <c r="F15" s="296"/>
      <c r="G15" s="296"/>
      <c r="H15" s="296"/>
      <c r="I15" s="285"/>
      <c r="J15" s="520"/>
      <c r="K15" s="285"/>
    </row>
    <row r="16" spans="1:11" ht="12.75" customHeight="1" x14ac:dyDescent="0.25">
      <c r="A16" s="898"/>
      <c r="B16" s="99" t="s">
        <v>54</v>
      </c>
      <c r="C16" s="442">
        <v>13088.05</v>
      </c>
      <c r="D16" s="903">
        <f>SUM(G16:G29)</f>
        <v>57609.05</v>
      </c>
      <c r="E16" s="173"/>
      <c r="F16" s="173"/>
      <c r="G16" s="174">
        <f t="shared" ref="G16:G29" si="0">C16-E16+F16</f>
        <v>13088.05</v>
      </c>
      <c r="H16" s="180"/>
      <c r="I16" s="376"/>
      <c r="J16" s="520"/>
      <c r="K16" s="285"/>
    </row>
    <row r="17" spans="1:11" ht="12.75" customHeight="1" x14ac:dyDescent="0.25">
      <c r="A17" s="898"/>
      <c r="B17" s="99"/>
      <c r="C17" s="442"/>
      <c r="D17" s="880"/>
      <c r="E17" s="173"/>
      <c r="F17" s="173"/>
      <c r="G17" s="174">
        <f t="shared" si="0"/>
        <v>0</v>
      </c>
      <c r="H17" s="180"/>
      <c r="I17" s="285"/>
      <c r="J17" s="520"/>
      <c r="K17" s="285"/>
    </row>
    <row r="18" spans="1:11" ht="12.75" customHeight="1" x14ac:dyDescent="0.25">
      <c r="A18" s="898"/>
      <c r="B18" s="243"/>
      <c r="C18" s="442"/>
      <c r="D18" s="880"/>
      <c r="E18" s="173"/>
      <c r="F18" s="173"/>
      <c r="G18" s="174">
        <f t="shared" si="0"/>
        <v>0</v>
      </c>
      <c r="H18" s="180"/>
      <c r="I18" s="376">
        <f>SUM(C16:C18)</f>
        <v>13088.05</v>
      </c>
      <c r="J18" s="521" t="s">
        <v>170</v>
      </c>
      <c r="K18" s="285"/>
    </row>
    <row r="19" spans="1:11" ht="12.75" customHeight="1" x14ac:dyDescent="0.25">
      <c r="A19" s="898"/>
      <c r="B19" s="99" t="s">
        <v>297</v>
      </c>
      <c r="C19" s="442">
        <v>0</v>
      </c>
      <c r="D19" s="880"/>
      <c r="E19" s="173"/>
      <c r="F19" s="173"/>
      <c r="G19" s="174">
        <f t="shared" si="0"/>
        <v>0</v>
      </c>
      <c r="H19" s="180"/>
      <c r="I19" s="285"/>
      <c r="J19" s="520"/>
      <c r="K19" s="285"/>
    </row>
    <row r="20" spans="1:11" ht="12.75" customHeight="1" x14ac:dyDescent="0.25">
      <c r="A20" s="898"/>
      <c r="B20" s="99"/>
      <c r="C20" s="442">
        <v>0</v>
      </c>
      <c r="D20" s="880"/>
      <c r="E20" s="173"/>
      <c r="F20" s="173"/>
      <c r="G20" s="174">
        <f t="shared" si="0"/>
        <v>0</v>
      </c>
      <c r="H20" s="180"/>
      <c r="I20" s="285"/>
      <c r="J20" s="520"/>
      <c r="K20" s="285"/>
    </row>
    <row r="21" spans="1:11" ht="12.75" customHeight="1" x14ac:dyDescent="0.25">
      <c r="A21" s="898"/>
      <c r="B21" s="99"/>
      <c r="C21" s="442">
        <v>0</v>
      </c>
      <c r="D21" s="880"/>
      <c r="E21" s="173"/>
      <c r="F21" s="173"/>
      <c r="G21" s="174">
        <f t="shared" si="0"/>
        <v>0</v>
      </c>
      <c r="H21" s="180"/>
      <c r="I21" s="376">
        <f>SUM(C19:C21)</f>
        <v>0</v>
      </c>
      <c r="J21" s="521" t="s">
        <v>171</v>
      </c>
      <c r="K21" s="285"/>
    </row>
    <row r="22" spans="1:11" ht="12.75" customHeight="1" x14ac:dyDescent="0.25">
      <c r="A22" s="898"/>
      <c r="B22" s="99" t="s">
        <v>168</v>
      </c>
      <c r="C22" s="442"/>
      <c r="D22" s="880"/>
      <c r="E22" s="173"/>
      <c r="F22" s="173"/>
      <c r="G22" s="174">
        <f t="shared" si="0"/>
        <v>0</v>
      </c>
      <c r="H22" s="180"/>
      <c r="I22" s="285"/>
      <c r="J22" s="520"/>
      <c r="K22" s="285"/>
    </row>
    <row r="23" spans="1:11" ht="12.75" customHeight="1" x14ac:dyDescent="0.25">
      <c r="A23" s="898"/>
      <c r="B23" s="99"/>
      <c r="C23" s="442">
        <v>0</v>
      </c>
      <c r="D23" s="880"/>
      <c r="E23" s="173"/>
      <c r="F23" s="173"/>
      <c r="G23" s="174">
        <f t="shared" si="0"/>
        <v>0</v>
      </c>
      <c r="H23" s="180"/>
      <c r="I23" s="376">
        <f>SUM(C22:C23)</f>
        <v>0</v>
      </c>
      <c r="J23" s="522">
        <v>3</v>
      </c>
      <c r="K23" s="285"/>
    </row>
    <row r="24" spans="1:11" ht="12.75" customHeight="1" x14ac:dyDescent="0.25">
      <c r="A24" s="898"/>
      <c r="B24" s="99" t="s">
        <v>169</v>
      </c>
      <c r="C24" s="442">
        <v>4500</v>
      </c>
      <c r="D24" s="880"/>
      <c r="E24" s="173"/>
      <c r="F24" s="173"/>
      <c r="G24" s="174">
        <f t="shared" si="0"/>
        <v>4500</v>
      </c>
      <c r="H24" s="180"/>
      <c r="I24" s="285"/>
      <c r="J24" s="520"/>
      <c r="K24" s="285"/>
    </row>
    <row r="25" spans="1:11" ht="12.75" customHeight="1" x14ac:dyDescent="0.25">
      <c r="A25" s="898"/>
      <c r="B25" s="99"/>
      <c r="C25" s="442"/>
      <c r="D25" s="880"/>
      <c r="E25" s="173"/>
      <c r="F25" s="173"/>
      <c r="G25" s="174">
        <f>C25-E25+F25</f>
        <v>0</v>
      </c>
      <c r="H25" s="286"/>
      <c r="I25" s="376">
        <f>SUM(C24:C25)</f>
        <v>4500</v>
      </c>
      <c r="J25" s="522">
        <v>4</v>
      </c>
      <c r="K25" s="285"/>
    </row>
    <row r="26" spans="1:11" ht="12.75" customHeight="1" x14ac:dyDescent="0.25">
      <c r="A26" s="898"/>
      <c r="B26" s="99" t="s">
        <v>145</v>
      </c>
      <c r="C26" s="442">
        <v>39396</v>
      </c>
      <c r="D26" s="880"/>
      <c r="E26" s="173"/>
      <c r="F26" s="173"/>
      <c r="G26" s="174">
        <f>C26-E26+F26</f>
        <v>39396</v>
      </c>
      <c r="H26" s="180"/>
      <c r="I26" s="285"/>
      <c r="J26" s="520"/>
      <c r="K26" s="285"/>
    </row>
    <row r="27" spans="1:11" ht="12.75" customHeight="1" x14ac:dyDescent="0.25">
      <c r="A27" s="898"/>
      <c r="B27" s="99" t="s">
        <v>329</v>
      </c>
      <c r="C27" s="179">
        <v>620</v>
      </c>
      <c r="D27" s="880"/>
      <c r="E27" s="173"/>
      <c r="F27" s="173"/>
      <c r="G27" s="174">
        <f>C27-E27+F27</f>
        <v>620</v>
      </c>
      <c r="H27" s="180"/>
      <c r="I27" s="376">
        <f>SUM(C26:C27)</f>
        <v>40016</v>
      </c>
      <c r="J27" s="522">
        <v>5</v>
      </c>
      <c r="K27" s="285"/>
    </row>
    <row r="28" spans="1:11" ht="12.75" customHeight="1" x14ac:dyDescent="0.25">
      <c r="A28" s="898"/>
      <c r="B28" s="99" t="s">
        <v>107</v>
      </c>
      <c r="C28" s="179">
        <v>5</v>
      </c>
      <c r="D28" s="880"/>
      <c r="E28" s="173"/>
      <c r="F28" s="173"/>
      <c r="G28" s="174">
        <f t="shared" si="0"/>
        <v>5</v>
      </c>
      <c r="H28" s="180"/>
      <c r="I28" s="376">
        <f>G28</f>
        <v>5</v>
      </c>
      <c r="J28" s="521" t="s">
        <v>172</v>
      </c>
      <c r="K28" s="285"/>
    </row>
    <row r="29" spans="1:11" ht="12.75" customHeight="1" x14ac:dyDescent="0.25">
      <c r="A29" s="899"/>
      <c r="B29" s="172" t="s">
        <v>114</v>
      </c>
      <c r="C29" s="175"/>
      <c r="D29" s="881"/>
      <c r="E29" s="175"/>
      <c r="F29" s="175"/>
      <c r="G29" s="181">
        <f t="shared" si="0"/>
        <v>0</v>
      </c>
      <c r="H29" s="182"/>
      <c r="I29" s="524"/>
      <c r="J29" s="523" t="s">
        <v>173</v>
      </c>
      <c r="K29" s="285"/>
    </row>
    <row r="30" spans="1:11" ht="20.399999999999999" x14ac:dyDescent="0.35">
      <c r="A30" s="280"/>
      <c r="B30" s="57" t="s">
        <v>11</v>
      </c>
      <c r="C30" s="328">
        <f>SUM(C5:C29)</f>
        <v>193791.49</v>
      </c>
      <c r="D30" s="328">
        <f>SUM(D5:D29)</f>
        <v>193791.49</v>
      </c>
      <c r="E30" s="183">
        <f>SUM(E6:E29)</f>
        <v>0</v>
      </c>
      <c r="F30" s="183">
        <f>SUM(F6:F29)</f>
        <v>0</v>
      </c>
      <c r="G30" s="328">
        <f>SUM(G5:G29)</f>
        <v>193791.49</v>
      </c>
      <c r="H30" s="508" t="s">
        <v>288</v>
      </c>
      <c r="I30" s="514">
        <f>SUM(I6:I29)</f>
        <v>193791.49</v>
      </c>
      <c r="J30" s="510" t="s">
        <v>180</v>
      </c>
      <c r="K30" s="376">
        <f>G30-I30</f>
        <v>0</v>
      </c>
    </row>
    <row r="31" spans="1:11" ht="20.399999999999999" x14ac:dyDescent="0.35">
      <c r="A31" s="280"/>
      <c r="B31" s="114"/>
      <c r="C31" s="332">
        <f>C30-'Bozza Mod. A'!D121</f>
        <v>-136542.49</v>
      </c>
      <c r="D31" s="295"/>
      <c r="E31" s="418" t="s">
        <v>179</v>
      </c>
      <c r="F31" s="419" t="s">
        <v>178</v>
      </c>
      <c r="G31" s="329">
        <f>AA!G120</f>
        <v>74656.87</v>
      </c>
      <c r="H31" s="330" t="s">
        <v>98</v>
      </c>
      <c r="I31" s="327">
        <v>74656.87</v>
      </c>
      <c r="J31" s="510" t="s">
        <v>180</v>
      </c>
      <c r="K31" s="511">
        <f>I31-G30</f>
        <v>-119134.62</v>
      </c>
    </row>
    <row r="32" spans="1:11" ht="20.399999999999999" x14ac:dyDescent="0.35">
      <c r="A32" s="280"/>
      <c r="B32" s="114"/>
      <c r="C32" s="184" t="s">
        <v>121</v>
      </c>
      <c r="D32" s="184"/>
      <c r="E32" s="66"/>
      <c r="F32" s="66"/>
      <c r="G32" s="331">
        <f>G30-G31</f>
        <v>119134.62</v>
      </c>
      <c r="H32" s="509" t="s">
        <v>167</v>
      </c>
      <c r="I32" s="525" t="s">
        <v>299</v>
      </c>
    </row>
    <row r="33" spans="1:11" x14ac:dyDescent="0.25">
      <c r="A33" s="66"/>
      <c r="B33" s="66"/>
      <c r="C33" s="66"/>
      <c r="D33" s="66"/>
      <c r="E33" s="66"/>
      <c r="F33" s="66"/>
      <c r="G33" s="66"/>
      <c r="I33" s="285"/>
      <c r="J33" s="285"/>
      <c r="K33" s="285"/>
    </row>
    <row r="34" spans="1:11" x14ac:dyDescent="0.25">
      <c r="A34" s="66"/>
      <c r="B34" s="66"/>
      <c r="C34" s="66"/>
      <c r="D34" s="66"/>
      <c r="E34" s="66"/>
      <c r="F34" s="66"/>
      <c r="G34" s="66"/>
      <c r="H34" s="445"/>
      <c r="I34" s="285"/>
      <c r="J34" s="360">
        <f>Dati!$K$87</f>
        <v>0</v>
      </c>
      <c r="K34" s="285"/>
    </row>
    <row r="35" spans="1:11" x14ac:dyDescent="0.25">
      <c r="A35" s="445"/>
      <c r="B35" s="445"/>
      <c r="C35" s="445"/>
      <c r="D35" s="445"/>
      <c r="E35" s="445"/>
      <c r="F35" s="445"/>
      <c r="G35" s="445"/>
      <c r="H35" s="445"/>
      <c r="I35" s="285"/>
      <c r="J35" s="285"/>
      <c r="K35" s="285"/>
    </row>
    <row r="36" spans="1:11" ht="15.6" x14ac:dyDescent="0.3">
      <c r="A36" s="445"/>
      <c r="B36" s="487" t="s">
        <v>287</v>
      </c>
      <c r="C36" s="455"/>
      <c r="D36" s="456"/>
      <c r="E36" s="445"/>
      <c r="F36" s="445"/>
      <c r="G36" s="445"/>
      <c r="H36" s="445"/>
      <c r="I36" s="285"/>
      <c r="J36" s="285"/>
      <c r="K36" s="285"/>
    </row>
    <row r="37" spans="1:11" x14ac:dyDescent="0.25">
      <c r="A37" s="445"/>
      <c r="B37" s="471" t="s">
        <v>289</v>
      </c>
      <c r="C37" s="445"/>
      <c r="D37" s="445"/>
      <c r="E37" s="445"/>
      <c r="F37" s="445"/>
      <c r="G37" s="445"/>
      <c r="H37" s="445"/>
      <c r="I37" s="285"/>
      <c r="J37" s="285"/>
      <c r="K37" s="285"/>
    </row>
    <row r="38" spans="1:11" x14ac:dyDescent="0.25">
      <c r="A38" s="445"/>
      <c r="B38" s="891" t="s">
        <v>531</v>
      </c>
      <c r="C38" s="892"/>
      <c r="D38" s="892"/>
      <c r="E38" s="892"/>
      <c r="F38" s="893"/>
      <c r="G38" s="445"/>
      <c r="H38" s="445"/>
      <c r="I38" s="285"/>
      <c r="J38" s="285"/>
      <c r="K38" s="285"/>
    </row>
    <row r="39" spans="1:11" x14ac:dyDescent="0.25">
      <c r="A39" s="445"/>
      <c r="B39" s="894"/>
      <c r="C39" s="895"/>
      <c r="D39" s="895"/>
      <c r="E39" s="895"/>
      <c r="F39" s="896"/>
      <c r="G39" s="445"/>
      <c r="H39" s="445"/>
      <c r="I39" s="285"/>
      <c r="J39" s="285"/>
      <c r="K39" s="285"/>
    </row>
    <row r="40" spans="1:11" x14ac:dyDescent="0.25">
      <c r="A40" s="445"/>
      <c r="B40" s="445"/>
      <c r="C40" s="445"/>
      <c r="D40" s="445"/>
      <c r="E40" s="445"/>
      <c r="F40" s="445"/>
      <c r="G40" s="445"/>
      <c r="H40" s="445"/>
      <c r="I40" s="285"/>
      <c r="J40" s="285"/>
      <c r="K40" s="285"/>
    </row>
  </sheetData>
  <mergeCells count="6">
    <mergeCell ref="B38:F39"/>
    <mergeCell ref="A5:A29"/>
    <mergeCell ref="I2:I4"/>
    <mergeCell ref="D6:D9"/>
    <mergeCell ref="D11:D14"/>
    <mergeCell ref="D16:D29"/>
  </mergeCells>
  <phoneticPr fontId="3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95" fitToWidth="0" fitToHeight="0" orientation="landscape" r:id="rId1"/>
  <headerFooter alignWithMargins="0">
    <oddFooter>&amp;CStampato in data &amp;D</oddFooter>
  </headerFooter>
  <drawing r:id="rId2"/>
  <legacyDrawing r:id="rId3"/>
  <oleObjects>
    <mc:AlternateContent xmlns:mc="http://schemas.openxmlformats.org/markup-compatibility/2006">
      <mc:Choice Requires="x14">
        <oleObject progId="PBrush" shapeId="9221" r:id="rId4">
          <objectPr defaultSize="0" autoLine="0" autoPict="0" dde="1" r:id="rId5">
            <anchor moveWithCells="1">
              <from>
                <xdr:col>0</xdr:col>
                <xdr:colOff>38100</xdr:colOff>
                <xdr:row>1</xdr:row>
                <xdr:rowOff>38100</xdr:rowOff>
              </from>
              <to>
                <xdr:col>0</xdr:col>
                <xdr:colOff>396240</xdr:colOff>
                <xdr:row>3</xdr:row>
                <xdr:rowOff>53340</xdr:rowOff>
              </to>
            </anchor>
          </objectPr>
        </oleObject>
      </mc:Choice>
      <mc:Fallback>
        <oleObject progId="PBrush" shapeId="92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>
      <selection activeCell="B36" sqref="B36"/>
    </sheetView>
  </sheetViews>
  <sheetFormatPr defaultRowHeight="13.2" x14ac:dyDescent="0.25"/>
  <cols>
    <col min="1" max="1" width="54" bestFit="1" customWidth="1"/>
    <col min="2" max="2" width="21.6640625" customWidth="1"/>
    <col min="3" max="3" width="16.33203125" customWidth="1"/>
    <col min="4" max="4" width="22.44140625" customWidth="1"/>
    <col min="5" max="6" width="8.109375" customWidth="1"/>
    <col min="7" max="7" width="22.44140625" customWidth="1"/>
    <col min="8" max="8" width="12.33203125" customWidth="1"/>
    <col min="9" max="9" width="21.6640625" customWidth="1"/>
  </cols>
  <sheetData>
    <row r="1" spans="1:11" x14ac:dyDescent="0.25">
      <c r="J1" s="569" t="s">
        <v>451</v>
      </c>
    </row>
    <row r="2" spans="1:11" ht="13.8" thickBot="1" x14ac:dyDescent="0.3">
      <c r="B2" s="569" t="s">
        <v>370</v>
      </c>
      <c r="C2" s="574" t="s">
        <v>372</v>
      </c>
      <c r="D2" s="569" t="s">
        <v>504</v>
      </c>
      <c r="E2" s="569" t="s">
        <v>451</v>
      </c>
      <c r="F2" s="569"/>
      <c r="G2" s="569"/>
      <c r="H2" s="574" t="s">
        <v>371</v>
      </c>
    </row>
    <row r="3" spans="1:11" ht="52.8" x14ac:dyDescent="0.25">
      <c r="A3" s="683" t="s">
        <v>355</v>
      </c>
      <c r="B3" s="684">
        <v>14798.64</v>
      </c>
      <c r="C3" s="685">
        <f>B3-H3</f>
        <v>14781.24</v>
      </c>
      <c r="D3" s="686" t="s">
        <v>374</v>
      </c>
      <c r="E3" s="686" t="s">
        <v>459</v>
      </c>
      <c r="F3" s="686"/>
      <c r="G3" s="718">
        <f>C3-1045.4-G4</f>
        <v>8500.94</v>
      </c>
      <c r="H3" s="685">
        <f>17.4</f>
        <v>17.399999999999999</v>
      </c>
      <c r="I3" s="686" t="s">
        <v>373</v>
      </c>
      <c r="J3" s="687" t="s">
        <v>459</v>
      </c>
      <c r="K3" s="713">
        <f>H3</f>
        <v>17.399999999999999</v>
      </c>
    </row>
    <row r="4" spans="1:11" x14ac:dyDescent="0.25">
      <c r="A4" s="719"/>
      <c r="B4" s="720"/>
      <c r="C4" s="721"/>
      <c r="D4" s="722"/>
      <c r="E4" s="722" t="s">
        <v>443</v>
      </c>
      <c r="F4" s="722"/>
      <c r="G4" s="723">
        <v>5234.8999999999996</v>
      </c>
      <c r="H4" s="721"/>
      <c r="I4" s="722"/>
      <c r="J4" s="724"/>
      <c r="K4" s="725"/>
    </row>
    <row r="5" spans="1:11" ht="13.8" thickBot="1" x14ac:dyDescent="0.3">
      <c r="A5" s="688"/>
      <c r="B5" s="689"/>
      <c r="C5" s="690"/>
      <c r="D5" s="691"/>
      <c r="E5" s="691" t="s">
        <v>455</v>
      </c>
      <c r="F5" s="691"/>
      <c r="G5" s="737">
        <f>C3-G3</f>
        <v>6280.2999999999993</v>
      </c>
      <c r="H5" s="690"/>
      <c r="I5" s="691"/>
      <c r="J5" s="692"/>
      <c r="K5" s="693"/>
    </row>
    <row r="6" spans="1:11" ht="27" thickBot="1" x14ac:dyDescent="0.3">
      <c r="A6" s="694" t="s">
        <v>513</v>
      </c>
      <c r="B6" s="695">
        <v>1896.93</v>
      </c>
      <c r="C6" s="696"/>
      <c r="D6" s="697"/>
      <c r="E6" s="697"/>
      <c r="F6" s="697"/>
      <c r="G6" s="697"/>
      <c r="H6" s="696">
        <f>B6</f>
        <v>1896.93</v>
      </c>
      <c r="I6" s="698" t="s">
        <v>375</v>
      </c>
      <c r="J6" s="699" t="s">
        <v>400</v>
      </c>
      <c r="K6" s="714">
        <f>H6</f>
        <v>1896.93</v>
      </c>
    </row>
    <row r="7" spans="1:11" ht="13.8" thickBot="1" x14ac:dyDescent="0.3">
      <c r="A7" s="683" t="s">
        <v>514</v>
      </c>
      <c r="B7" s="684">
        <v>133.01</v>
      </c>
      <c r="C7" s="685"/>
      <c r="D7" s="702"/>
      <c r="E7" s="702"/>
      <c r="F7" s="702"/>
      <c r="G7" s="702"/>
      <c r="H7" s="685">
        <f>B7</f>
        <v>133.01</v>
      </c>
      <c r="I7" s="702"/>
      <c r="J7" s="687" t="s">
        <v>444</v>
      </c>
      <c r="K7" s="714">
        <f>H7</f>
        <v>133.01</v>
      </c>
    </row>
    <row r="8" spans="1:11" ht="40.200000000000003" thickBot="1" x14ac:dyDescent="0.3">
      <c r="A8" s="904" t="s">
        <v>356</v>
      </c>
      <c r="B8" s="732">
        <v>10746.41</v>
      </c>
      <c r="C8" s="733">
        <f>B8-H9</f>
        <v>9673.4</v>
      </c>
      <c r="D8" s="734" t="s">
        <v>377</v>
      </c>
      <c r="E8" s="727" t="s">
        <v>455</v>
      </c>
      <c r="F8" s="727"/>
      <c r="G8" s="738">
        <f>C8-G9</f>
        <v>5673.4</v>
      </c>
      <c r="H8" s="726"/>
      <c r="I8" s="727"/>
      <c r="J8" s="728"/>
      <c r="K8" s="714"/>
    </row>
    <row r="9" spans="1:11" ht="13.8" thickBot="1" x14ac:dyDescent="0.3">
      <c r="A9" s="905"/>
      <c r="B9" s="735"/>
      <c r="C9" s="735"/>
      <c r="D9" s="735"/>
      <c r="E9" s="730" t="s">
        <v>452</v>
      </c>
      <c r="F9" s="730"/>
      <c r="G9" s="736">
        <v>4000</v>
      </c>
      <c r="H9" s="729">
        <f>1436.6-363.59</f>
        <v>1073.01</v>
      </c>
      <c r="I9" s="730" t="s">
        <v>376</v>
      </c>
      <c r="J9" s="731" t="s">
        <v>449</v>
      </c>
      <c r="K9" s="714">
        <f>H9</f>
        <v>1073.01</v>
      </c>
    </row>
    <row r="10" spans="1:11" ht="13.8" thickBot="1" x14ac:dyDescent="0.3">
      <c r="A10" s="571" t="s">
        <v>92</v>
      </c>
      <c r="B10" s="573">
        <v>2500</v>
      </c>
      <c r="C10" s="572">
        <v>2500</v>
      </c>
      <c r="D10" s="564"/>
      <c r="E10" s="570" t="s">
        <v>455</v>
      </c>
      <c r="F10" s="570"/>
      <c r="G10" s="739">
        <v>2500</v>
      </c>
      <c r="H10" s="572"/>
      <c r="I10" s="564"/>
    </row>
    <row r="11" spans="1:11" ht="13.8" thickBot="1" x14ac:dyDescent="0.3">
      <c r="A11" s="694" t="s">
        <v>357</v>
      </c>
      <c r="B11" s="695">
        <v>1072.6400000000001</v>
      </c>
      <c r="C11" s="696"/>
      <c r="D11" s="701"/>
      <c r="E11" s="701"/>
      <c r="F11" s="701"/>
      <c r="G11" s="701"/>
      <c r="H11" s="696">
        <f>B11</f>
        <v>1072.6400000000001</v>
      </c>
      <c r="I11" s="698" t="s">
        <v>378</v>
      </c>
      <c r="J11" s="699" t="s">
        <v>448</v>
      </c>
      <c r="K11" s="714">
        <f>H11</f>
        <v>1072.6400000000001</v>
      </c>
    </row>
    <row r="12" spans="1:11" ht="39.6" x14ac:dyDescent="0.25">
      <c r="A12" s="683" t="s">
        <v>358</v>
      </c>
      <c r="B12" s="684">
        <v>8932.0499999999993</v>
      </c>
      <c r="C12" s="685">
        <f>B12</f>
        <v>8932.0499999999993</v>
      </c>
      <c r="D12" s="686" t="s">
        <v>379</v>
      </c>
      <c r="E12" s="686" t="s">
        <v>455</v>
      </c>
      <c r="F12" s="686"/>
      <c r="G12" s="740">
        <v>5932.05</v>
      </c>
      <c r="H12" s="685"/>
      <c r="I12" s="702"/>
      <c r="J12" s="703"/>
      <c r="K12" s="704"/>
    </row>
    <row r="13" spans="1:11" ht="13.8" thickBot="1" x14ac:dyDescent="0.3">
      <c r="A13" s="688"/>
      <c r="B13" s="689"/>
      <c r="C13" s="690"/>
      <c r="D13" s="691"/>
      <c r="E13" s="691" t="s">
        <v>456</v>
      </c>
      <c r="F13" s="691"/>
      <c r="G13" s="712">
        <v>3000</v>
      </c>
      <c r="H13" s="690"/>
      <c r="I13" s="705"/>
      <c r="J13" s="706"/>
      <c r="K13" s="707"/>
    </row>
    <row r="14" spans="1:11" ht="13.8" thickBot="1" x14ac:dyDescent="0.3">
      <c r="A14" s="341" t="s">
        <v>359</v>
      </c>
      <c r="B14" s="573">
        <v>0</v>
      </c>
      <c r="C14" s="572"/>
      <c r="D14" s="564"/>
      <c r="E14" s="564"/>
      <c r="F14" s="568"/>
      <c r="G14" s="564"/>
      <c r="H14" s="572"/>
      <c r="I14" s="564"/>
    </row>
    <row r="15" spans="1:11" x14ac:dyDescent="0.25">
      <c r="A15" s="683" t="s">
        <v>345</v>
      </c>
      <c r="B15" s="684">
        <v>7619.43</v>
      </c>
      <c r="C15" s="685">
        <f>B15-H15</f>
        <v>6812.6</v>
      </c>
      <c r="D15" s="702" t="s">
        <v>380</v>
      </c>
      <c r="E15" s="686" t="s">
        <v>457</v>
      </c>
      <c r="F15" s="686"/>
      <c r="G15" s="742">
        <f>C15-G17-G16</f>
        <v>3812.6000000000004</v>
      </c>
      <c r="H15" s="685">
        <f>868.25-61.42</f>
        <v>806.83</v>
      </c>
      <c r="I15" s="702" t="s">
        <v>396</v>
      </c>
      <c r="J15" s="687" t="s">
        <v>454</v>
      </c>
      <c r="K15" s="713">
        <f>H15</f>
        <v>806.83</v>
      </c>
    </row>
    <row r="16" spans="1:11" x14ac:dyDescent="0.25">
      <c r="A16" s="719"/>
      <c r="B16" s="720"/>
      <c r="C16" s="721"/>
      <c r="D16" s="741"/>
      <c r="E16" s="722" t="s">
        <v>454</v>
      </c>
      <c r="F16" s="722"/>
      <c r="G16" s="743">
        <v>1000</v>
      </c>
      <c r="H16" s="721"/>
      <c r="I16" s="741"/>
      <c r="J16" s="724"/>
      <c r="K16" s="725"/>
    </row>
    <row r="17" spans="1:12" ht="13.8" thickBot="1" x14ac:dyDescent="0.3">
      <c r="A17" s="688"/>
      <c r="B17" s="689"/>
      <c r="C17" s="690"/>
      <c r="D17" s="705"/>
      <c r="E17" s="691" t="s">
        <v>458</v>
      </c>
      <c r="F17" s="691"/>
      <c r="G17" s="744">
        <v>2000</v>
      </c>
      <c r="H17" s="690"/>
      <c r="I17" s="705"/>
      <c r="J17" s="692"/>
      <c r="K17" s="707"/>
    </row>
    <row r="18" spans="1:12" ht="40.200000000000003" thickBot="1" x14ac:dyDescent="0.3">
      <c r="A18" s="694" t="s">
        <v>346</v>
      </c>
      <c r="B18" s="695">
        <v>5284.24</v>
      </c>
      <c r="C18" s="696">
        <f>B18</f>
        <v>5284.24</v>
      </c>
      <c r="D18" s="701" t="s">
        <v>381</v>
      </c>
      <c r="E18" s="698" t="s">
        <v>443</v>
      </c>
      <c r="F18" s="698"/>
      <c r="G18" s="708">
        <f>C18</f>
        <v>5284.24</v>
      </c>
      <c r="H18" s="696"/>
      <c r="I18" s="701"/>
      <c r="J18" s="697"/>
      <c r="K18" s="700"/>
    </row>
    <row r="19" spans="1:12" ht="13.8" thickBot="1" x14ac:dyDescent="0.3">
      <c r="A19" s="341"/>
      <c r="B19" s="573"/>
      <c r="C19" s="572"/>
      <c r="D19" s="564"/>
      <c r="E19" s="564"/>
      <c r="F19" s="568"/>
      <c r="G19" s="564"/>
      <c r="H19" s="572"/>
      <c r="I19" s="564"/>
    </row>
    <row r="20" spans="1:12" ht="40.200000000000003" thickBot="1" x14ac:dyDescent="0.3">
      <c r="A20" s="694" t="s">
        <v>347</v>
      </c>
      <c r="B20" s="695">
        <v>1139.67</v>
      </c>
      <c r="C20" s="696">
        <f>B20-H20</f>
        <v>500.00000000000011</v>
      </c>
      <c r="D20" s="698" t="s">
        <v>383</v>
      </c>
      <c r="E20" s="698" t="s">
        <v>460</v>
      </c>
      <c r="F20" s="698"/>
      <c r="G20" s="745">
        <f>C20</f>
        <v>500.00000000000011</v>
      </c>
      <c r="H20" s="696">
        <f>207.46+432.21</f>
        <v>639.66999999999996</v>
      </c>
      <c r="I20" s="701" t="s">
        <v>382</v>
      </c>
      <c r="J20" s="699" t="s">
        <v>460</v>
      </c>
      <c r="K20" s="714">
        <f>H20</f>
        <v>639.66999999999996</v>
      </c>
    </row>
    <row r="21" spans="1:12" ht="27" thickBot="1" x14ac:dyDescent="0.3">
      <c r="A21" s="694" t="s">
        <v>365</v>
      </c>
      <c r="B21" s="695">
        <v>11184</v>
      </c>
      <c r="C21" s="696"/>
      <c r="D21" s="701"/>
      <c r="E21" s="701"/>
      <c r="F21" s="701"/>
      <c r="G21" s="701"/>
      <c r="H21" s="696">
        <f>B21</f>
        <v>11184</v>
      </c>
      <c r="I21" s="698" t="s">
        <v>384</v>
      </c>
      <c r="J21" s="699" t="s">
        <v>461</v>
      </c>
      <c r="K21" s="714">
        <f>H21</f>
        <v>11184</v>
      </c>
    </row>
    <row r="22" spans="1:12" ht="13.8" thickBot="1" x14ac:dyDescent="0.3">
      <c r="A22" s="694" t="s">
        <v>348</v>
      </c>
      <c r="B22" s="695">
        <v>1524.19</v>
      </c>
      <c r="C22" s="696">
        <f>B22-H22</f>
        <v>1440.5700000000002</v>
      </c>
      <c r="D22" s="698" t="s">
        <v>383</v>
      </c>
      <c r="E22" s="698" t="s">
        <v>462</v>
      </c>
      <c r="F22" s="698"/>
      <c r="G22" s="745">
        <f>C22</f>
        <v>1440.5700000000002</v>
      </c>
      <c r="H22" s="696">
        <v>83.62</v>
      </c>
      <c r="I22" s="698" t="s">
        <v>385</v>
      </c>
      <c r="J22" s="698" t="s">
        <v>462</v>
      </c>
      <c r="K22" s="714">
        <f>H22</f>
        <v>83.62</v>
      </c>
    </row>
    <row r="23" spans="1:12" ht="13.8" thickBot="1" x14ac:dyDescent="0.3">
      <c r="A23" s="694" t="s">
        <v>349</v>
      </c>
      <c r="B23" s="695">
        <v>620.29999999999995</v>
      </c>
      <c r="C23" s="696">
        <f>B23</f>
        <v>620.29999999999995</v>
      </c>
      <c r="D23" s="698" t="s">
        <v>383</v>
      </c>
      <c r="E23" s="698" t="s">
        <v>456</v>
      </c>
      <c r="F23" s="698"/>
      <c r="G23" s="745">
        <f>C23</f>
        <v>620.29999999999995</v>
      </c>
      <c r="H23" s="696"/>
      <c r="I23" s="701"/>
      <c r="J23" s="697"/>
      <c r="K23" s="700"/>
    </row>
    <row r="24" spans="1:12" ht="106.2" thickBot="1" x14ac:dyDescent="0.3">
      <c r="A24" s="694" t="s">
        <v>364</v>
      </c>
      <c r="B24" s="695">
        <v>3388.93</v>
      </c>
      <c r="C24" s="696">
        <f>B24-H24</f>
        <v>600.15999999999985</v>
      </c>
      <c r="D24" s="701"/>
      <c r="E24" s="698" t="s">
        <v>464</v>
      </c>
      <c r="F24" s="698"/>
      <c r="G24" s="746">
        <f>C24</f>
        <v>600.15999999999985</v>
      </c>
      <c r="H24" s="696">
        <f>870+1116+243+259.77+300</f>
        <v>2788.77</v>
      </c>
      <c r="I24" s="701" t="s">
        <v>386</v>
      </c>
      <c r="J24" s="709" t="s">
        <v>463</v>
      </c>
      <c r="K24" s="714">
        <f>H24</f>
        <v>2788.77</v>
      </c>
    </row>
    <row r="25" spans="1:12" x14ac:dyDescent="0.25">
      <c r="A25" s="341"/>
      <c r="B25" s="573"/>
      <c r="C25" s="572"/>
      <c r="D25" s="564"/>
      <c r="E25" s="564"/>
      <c r="F25" s="568"/>
      <c r="G25" s="564"/>
      <c r="H25" s="572"/>
      <c r="I25" s="564"/>
    </row>
    <row r="26" spans="1:12" ht="13.8" thickBot="1" x14ac:dyDescent="0.3">
      <c r="A26" s="341" t="s">
        <v>366</v>
      </c>
      <c r="B26" s="573">
        <v>6.91</v>
      </c>
      <c r="C26" s="572">
        <v>6.91</v>
      </c>
      <c r="D26" s="564"/>
      <c r="E26" s="564"/>
      <c r="F26" s="568"/>
      <c r="G26" s="564"/>
      <c r="H26" s="572"/>
      <c r="I26" s="564"/>
      <c r="L26" t="s">
        <v>401</v>
      </c>
    </row>
    <row r="27" spans="1:12" ht="53.4" thickBot="1" x14ac:dyDescent="0.3">
      <c r="A27" s="694" t="s">
        <v>350</v>
      </c>
      <c r="B27" s="695">
        <v>13057.5</v>
      </c>
      <c r="C27" s="696">
        <f>B27-H27</f>
        <v>757.5</v>
      </c>
      <c r="D27" s="701" t="s">
        <v>388</v>
      </c>
      <c r="E27" s="698" t="s">
        <v>465</v>
      </c>
      <c r="F27" s="698"/>
      <c r="G27" s="746">
        <f>C27</f>
        <v>757.5</v>
      </c>
      <c r="H27" s="696">
        <f>7800+4500</f>
        <v>12300</v>
      </c>
      <c r="I27" s="701" t="s">
        <v>387</v>
      </c>
      <c r="J27" s="710" t="s">
        <v>466</v>
      </c>
      <c r="K27" s="716">
        <v>12300</v>
      </c>
      <c r="L27" s="574" t="s">
        <v>403</v>
      </c>
    </row>
    <row r="28" spans="1:12" ht="66" x14ac:dyDescent="0.25">
      <c r="A28" s="683" t="s">
        <v>351</v>
      </c>
      <c r="B28" s="684">
        <v>4553.12</v>
      </c>
      <c r="C28" s="685">
        <f>B28-H28</f>
        <v>1349.12</v>
      </c>
      <c r="D28" s="702" t="s">
        <v>390</v>
      </c>
      <c r="E28" s="686" t="s">
        <v>453</v>
      </c>
      <c r="F28" s="686"/>
      <c r="G28" s="742">
        <f>C28</f>
        <v>1349.12</v>
      </c>
      <c r="H28" s="685">
        <f>350+2806+48</f>
        <v>3204</v>
      </c>
      <c r="I28" s="702" t="s">
        <v>389</v>
      </c>
      <c r="J28" s="711" t="s">
        <v>453</v>
      </c>
      <c r="K28" s="713">
        <f>H28-K29</f>
        <v>350</v>
      </c>
    </row>
    <row r="29" spans="1:12" ht="13.8" thickBot="1" x14ac:dyDescent="0.3">
      <c r="A29" s="688"/>
      <c r="B29" s="689"/>
      <c r="C29" s="690"/>
      <c r="D29" s="705"/>
      <c r="E29" s="691"/>
      <c r="F29" s="691"/>
      <c r="G29" s="705"/>
      <c r="H29" s="690"/>
      <c r="I29" s="705"/>
      <c r="J29" s="692" t="s">
        <v>467</v>
      </c>
      <c r="K29" s="717">
        <f>2806+48</f>
        <v>2854</v>
      </c>
    </row>
    <row r="30" spans="1:12" ht="15" customHeight="1" x14ac:dyDescent="0.25">
      <c r="A30" s="341" t="s">
        <v>352</v>
      </c>
      <c r="B30" s="573">
        <v>16.97</v>
      </c>
      <c r="C30" s="572">
        <v>16.97</v>
      </c>
      <c r="D30" s="564"/>
      <c r="E30" s="564"/>
      <c r="F30" s="568"/>
      <c r="G30" s="564"/>
      <c r="H30" s="572"/>
      <c r="I30" s="564"/>
      <c r="L30" t="s">
        <v>402</v>
      </c>
    </row>
    <row r="31" spans="1:12" ht="66" x14ac:dyDescent="0.25">
      <c r="A31" s="341" t="s">
        <v>353</v>
      </c>
      <c r="B31" s="573">
        <v>22060.86</v>
      </c>
      <c r="C31" s="681">
        <f>B31-H31</f>
        <v>6899.8600000000006</v>
      </c>
      <c r="D31" s="564" t="s">
        <v>392</v>
      </c>
      <c r="E31" s="564"/>
      <c r="F31" s="568"/>
      <c r="G31" s="564"/>
      <c r="H31" s="572">
        <f>10444+3498.64+1218.36</f>
        <v>15161</v>
      </c>
      <c r="I31" s="570" t="s">
        <v>391</v>
      </c>
      <c r="J31" s="569" t="s">
        <v>449</v>
      </c>
      <c r="K31" s="715">
        <f>H31-K32</f>
        <v>10444</v>
      </c>
    </row>
    <row r="32" spans="1:12" ht="13.8" thickBot="1" x14ac:dyDescent="0.3">
      <c r="A32" s="577"/>
      <c r="B32" s="573"/>
      <c r="C32" s="681"/>
      <c r="D32" s="564"/>
      <c r="E32" s="564"/>
      <c r="F32" s="568"/>
      <c r="G32" s="564"/>
      <c r="H32" s="572"/>
      <c r="I32" s="570"/>
      <c r="J32" s="569" t="s">
        <v>448</v>
      </c>
      <c r="K32" s="715">
        <f>3498.64+1218.36</f>
        <v>4717</v>
      </c>
    </row>
    <row r="33" spans="1:12" ht="40.200000000000003" thickBot="1" x14ac:dyDescent="0.3">
      <c r="A33" s="694" t="s">
        <v>354</v>
      </c>
      <c r="B33" s="695">
        <v>778.3</v>
      </c>
      <c r="C33" s="696">
        <f>B33-H33</f>
        <v>618.29999999999995</v>
      </c>
      <c r="D33" s="701" t="s">
        <v>394</v>
      </c>
      <c r="E33" s="701" t="s">
        <v>468</v>
      </c>
      <c r="F33" s="701"/>
      <c r="G33" s="746">
        <f>C33</f>
        <v>618.29999999999995</v>
      </c>
      <c r="H33" s="696">
        <v>160</v>
      </c>
      <c r="I33" s="701" t="s">
        <v>393</v>
      </c>
      <c r="J33" s="710" t="s">
        <v>468</v>
      </c>
      <c r="K33" s="714">
        <f>H33</f>
        <v>160</v>
      </c>
      <c r="L33" s="574" t="s">
        <v>404</v>
      </c>
    </row>
    <row r="34" spans="1:12" x14ac:dyDescent="0.25">
      <c r="A34" s="341" t="s">
        <v>512</v>
      </c>
      <c r="B34" s="573">
        <v>182.91</v>
      </c>
      <c r="C34" s="572"/>
      <c r="D34" s="564"/>
      <c r="E34" s="564"/>
      <c r="F34" s="568"/>
      <c r="G34" s="564"/>
      <c r="H34" s="572">
        <f>B34</f>
        <v>182.91</v>
      </c>
      <c r="I34" s="564"/>
      <c r="J34" s="569" t="s">
        <v>469</v>
      </c>
      <c r="K34" s="715">
        <f>H34</f>
        <v>182.91</v>
      </c>
    </row>
    <row r="35" spans="1:12" x14ac:dyDescent="0.25">
      <c r="A35" s="341"/>
      <c r="B35" s="573"/>
      <c r="C35" s="572"/>
      <c r="D35" s="564"/>
      <c r="E35" s="564"/>
      <c r="F35" s="568"/>
      <c r="G35" s="564"/>
      <c r="H35" s="572"/>
      <c r="I35" s="564"/>
      <c r="J35" s="569"/>
    </row>
    <row r="36" spans="1:12" x14ac:dyDescent="0.25">
      <c r="A36" s="341"/>
      <c r="B36" s="573">
        <f>SUM(B3:B34)</f>
        <v>111497.01</v>
      </c>
      <c r="C36" s="572">
        <f>SUM(C3:C34)</f>
        <v>60793.220000000008</v>
      </c>
      <c r="D36" s="564"/>
      <c r="E36" s="564"/>
      <c r="F36" s="568"/>
      <c r="G36" s="564"/>
      <c r="H36" s="572"/>
      <c r="I36" s="564"/>
    </row>
    <row r="37" spans="1:12" x14ac:dyDescent="0.25">
      <c r="A37" s="341" t="s">
        <v>395</v>
      </c>
      <c r="B37" s="573">
        <f>17842.38</f>
        <v>17842.38</v>
      </c>
      <c r="C37" s="573">
        <f>B37</f>
        <v>17842.38</v>
      </c>
    </row>
    <row r="38" spans="1:12" x14ac:dyDescent="0.25">
      <c r="B38" s="573">
        <f>B36+B37</f>
        <v>129339.39</v>
      </c>
      <c r="C38" s="573">
        <f>C36+C37</f>
        <v>78635.600000000006</v>
      </c>
      <c r="H38" s="573">
        <f>SUM(H3:H37)</f>
        <v>50703.790000000008</v>
      </c>
    </row>
    <row r="39" spans="1:12" x14ac:dyDescent="0.25">
      <c r="B39" s="573">
        <v>153.41</v>
      </c>
      <c r="C39" s="573">
        <f>B39</f>
        <v>153.41</v>
      </c>
      <c r="J39" s="569" t="s">
        <v>405</v>
      </c>
    </row>
    <row r="40" spans="1:12" x14ac:dyDescent="0.25">
      <c r="B40" s="573">
        <f>B38+B39</f>
        <v>129492.8</v>
      </c>
      <c r="C40" s="573">
        <f>C38+C39</f>
        <v>78789.010000000009</v>
      </c>
    </row>
    <row r="41" spans="1:12" x14ac:dyDescent="0.25">
      <c r="B41" s="573">
        <f>B40-B38</f>
        <v>153.41000000000349</v>
      </c>
      <c r="C41" s="573"/>
      <c r="G41" s="573">
        <f>B40-H38</f>
        <v>78789.009999999995</v>
      </c>
    </row>
    <row r="42" spans="1:12" x14ac:dyDescent="0.25">
      <c r="C42" s="573">
        <f>C40+C41</f>
        <v>78789.010000000009</v>
      </c>
    </row>
    <row r="43" spans="1:12" x14ac:dyDescent="0.25">
      <c r="A43" s="569" t="s">
        <v>397</v>
      </c>
      <c r="B43">
        <v>1497.96</v>
      </c>
      <c r="C43" s="573"/>
    </row>
    <row r="44" spans="1:12" x14ac:dyDescent="0.25">
      <c r="A44" s="569" t="s">
        <v>398</v>
      </c>
      <c r="B44">
        <f>1613.87+37.5</f>
        <v>1651.37</v>
      </c>
      <c r="C44" s="573">
        <f>C42+C43</f>
        <v>78789.010000000009</v>
      </c>
    </row>
    <row r="45" spans="1:12" x14ac:dyDescent="0.25">
      <c r="A45" t="s">
        <v>399</v>
      </c>
      <c r="B45">
        <f>B44-B43</f>
        <v>153.40999999999985</v>
      </c>
      <c r="C45" s="573">
        <f>C44+H38</f>
        <v>129492.80000000002</v>
      </c>
    </row>
  </sheetData>
  <mergeCells count="1">
    <mergeCell ref="A8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5</vt:i4>
      </vt:variant>
    </vt:vector>
  </HeadingPairs>
  <TitlesOfParts>
    <vt:vector size="11" baseType="lpstr">
      <vt:lpstr>Dati</vt:lpstr>
      <vt:lpstr>AA</vt:lpstr>
      <vt:lpstr>Competenza</vt:lpstr>
      <vt:lpstr>Bozza Mod. A</vt:lpstr>
      <vt:lpstr>Z01</vt:lpstr>
      <vt:lpstr>AA CONSUNTIVO</vt:lpstr>
      <vt:lpstr>AA!Area_stampa</vt:lpstr>
      <vt:lpstr>'Bozza Mod. A'!Area_stampa</vt:lpstr>
      <vt:lpstr>Competenza!Area_stampa</vt:lpstr>
      <vt:lpstr>Dati!Area_stampa</vt:lpstr>
      <vt:lpstr>'Z01'!Area_stampa</vt:lpstr>
    </vt:vector>
  </TitlesOfParts>
  <Company>FNADA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 Libero di Leo</dc:creator>
  <cp:lastModifiedBy>Utente</cp:lastModifiedBy>
  <cp:lastPrinted>2018-01-17T13:00:13Z</cp:lastPrinted>
  <dcterms:created xsi:type="dcterms:W3CDTF">2010-11-13T18:59:01Z</dcterms:created>
  <dcterms:modified xsi:type="dcterms:W3CDTF">2020-12-20T16:53:17Z</dcterms:modified>
</cp:coreProperties>
</file>